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1498494870\Documents\Vagner\Serviço\SEPOL\Manutenção Predial - Osasco\e-processo\"/>
    </mc:Choice>
  </mc:AlternateContent>
  <xr:revisionPtr revIDLastSave="0" documentId="13_ncr:1_{AB3BB323-47F4-41EF-B999-71289EF9F538}" xr6:coauthVersionLast="47" xr6:coauthVersionMax="47" xr10:uidLastSave="{00000000-0000-0000-0000-000000000000}"/>
  <bookViews>
    <workbookView xWindow="-108" yWindow="-108" windowWidth="23256" windowHeight="12576" xr2:uid="{68D065A7-7449-4F3C-A5DF-6DA6568FE3E8}"/>
  </bookViews>
  <sheets>
    <sheet name="LICITANTE" sheetId="3" r:id="rId1"/>
    <sheet name="APOIO, SERVIÇOS E PEÇAS" sheetId="1" r:id="rId2"/>
    <sheet name="OFICIAL ELETRICISTA" sheetId="2" r:id="rId3"/>
    <sheet name="AUXILIAR DE MANUTENÇÃO" sheetId="5" r:id="rId4"/>
    <sheet name="QUADRO-RESUMO" sheetId="6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3" i="2" l="1"/>
  <c r="G32" i="3"/>
  <c r="L16" i="1" l="1"/>
  <c r="I70" i="1" s="1"/>
  <c r="K70" i="1" s="1"/>
  <c r="K20" i="6" s="1"/>
  <c r="G65" i="1" l="1"/>
  <c r="K23" i="5"/>
  <c r="F122" i="5"/>
  <c r="H122" i="5" s="1"/>
  <c r="H120" i="5"/>
  <c r="F117" i="5"/>
  <c r="F116" i="5"/>
  <c r="H113" i="5"/>
  <c r="H112" i="5"/>
  <c r="K92" i="5"/>
  <c r="K97" i="5" s="1"/>
  <c r="I74" i="5"/>
  <c r="G44" i="5"/>
  <c r="D44" i="5"/>
  <c r="I37" i="5"/>
  <c r="I36" i="5"/>
  <c r="F122" i="2"/>
  <c r="F117" i="2"/>
  <c r="F116" i="2"/>
  <c r="H113" i="2"/>
  <c r="H112" i="2"/>
  <c r="H116" i="5" l="1"/>
  <c r="H123" i="5"/>
  <c r="I44" i="5"/>
  <c r="I50" i="5" s="1"/>
  <c r="I63" i="5" s="1"/>
  <c r="K24" i="5"/>
  <c r="I38" i="5"/>
  <c r="I62" i="5" s="1"/>
  <c r="I26" i="5" l="1"/>
  <c r="K25" i="5" s="1"/>
  <c r="K31" i="5" s="1"/>
  <c r="K128" i="5" l="1"/>
  <c r="K37" i="5"/>
  <c r="K36" i="5"/>
  <c r="K38" i="5" l="1"/>
  <c r="K62" i="5" s="1"/>
  <c r="K68" i="5" l="1"/>
  <c r="K74" i="5" s="1"/>
  <c r="K40" i="5"/>
  <c r="K49" i="5" s="1"/>
  <c r="K79" i="5"/>
  <c r="K47" i="5" l="1"/>
  <c r="K48" i="5"/>
  <c r="K42" i="5"/>
  <c r="K43" i="5"/>
  <c r="K44" i="5"/>
  <c r="K46" i="5"/>
  <c r="K45" i="5"/>
  <c r="K50" i="5" l="1"/>
  <c r="K63" i="5" s="1"/>
  <c r="J16" i="1" l="1"/>
  <c r="I36" i="1" l="1"/>
  <c r="K36" i="1" s="1"/>
  <c r="K15" i="6" s="1"/>
  <c r="I41" i="1"/>
  <c r="K41" i="1" s="1"/>
  <c r="I22" i="1"/>
  <c r="I155" i="3"/>
  <c r="K155" i="3" s="1"/>
  <c r="I154" i="3"/>
  <c r="K154" i="3" s="1"/>
  <c r="I153" i="3"/>
  <c r="K153" i="3" s="1"/>
  <c r="I152" i="3"/>
  <c r="K152" i="3" s="1"/>
  <c r="I151" i="3"/>
  <c r="K151" i="3" s="1"/>
  <c r="I150" i="3"/>
  <c r="K150" i="3" s="1"/>
  <c r="I149" i="3"/>
  <c r="K149" i="3" s="1"/>
  <c r="I148" i="3"/>
  <c r="K148" i="3" s="1"/>
  <c r="I147" i="3"/>
  <c r="K147" i="3" s="1"/>
  <c r="I146" i="3"/>
  <c r="K146" i="3" s="1"/>
  <c r="I145" i="3"/>
  <c r="K145" i="3" s="1"/>
  <c r="I144" i="3"/>
  <c r="K144" i="3" s="1"/>
  <c r="I143" i="3"/>
  <c r="K143" i="3" s="1"/>
  <c r="I142" i="3"/>
  <c r="K142" i="3" s="1"/>
  <c r="I141" i="3"/>
  <c r="K141" i="3" s="1"/>
  <c r="I140" i="3"/>
  <c r="K140" i="3" s="1"/>
  <c r="I139" i="3"/>
  <c r="K139" i="3" s="1"/>
  <c r="I138" i="3"/>
  <c r="K138" i="3" s="1"/>
  <c r="I137" i="3"/>
  <c r="K137" i="3" s="1"/>
  <c r="I136" i="3"/>
  <c r="K136" i="3" s="1"/>
  <c r="I135" i="3"/>
  <c r="K135" i="3" s="1"/>
  <c r="I134" i="3"/>
  <c r="K134" i="3" s="1"/>
  <c r="I133" i="3"/>
  <c r="K133" i="3" s="1"/>
  <c r="I132" i="3"/>
  <c r="K132" i="3" s="1"/>
  <c r="I131" i="3"/>
  <c r="K131" i="3" s="1"/>
  <c r="I130" i="3"/>
  <c r="K130" i="3" s="1"/>
  <c r="I129" i="3"/>
  <c r="K129" i="3" s="1"/>
  <c r="I128" i="3"/>
  <c r="K128" i="3" s="1"/>
  <c r="I127" i="3"/>
  <c r="K127" i="3" s="1"/>
  <c r="I126" i="3"/>
  <c r="K126" i="3" s="1"/>
  <c r="I125" i="3"/>
  <c r="K125" i="3" s="1"/>
  <c r="I124" i="3"/>
  <c r="K124" i="3" s="1"/>
  <c r="I123" i="3"/>
  <c r="K123" i="3" s="1"/>
  <c r="I122" i="3"/>
  <c r="K122" i="3" s="1"/>
  <c r="I121" i="3"/>
  <c r="K121" i="3" s="1"/>
  <c r="I120" i="3"/>
  <c r="K120" i="3" s="1"/>
  <c r="I119" i="3"/>
  <c r="K119" i="3" s="1"/>
  <c r="I118" i="3"/>
  <c r="K118" i="3" s="1"/>
  <c r="I117" i="3"/>
  <c r="K117" i="3" s="1"/>
  <c r="I116" i="3"/>
  <c r="K116" i="3" s="1"/>
  <c r="I115" i="3"/>
  <c r="K115" i="3" s="1"/>
  <c r="I114" i="3"/>
  <c r="K114" i="3" s="1"/>
  <c r="I113" i="3"/>
  <c r="K113" i="3" s="1"/>
  <c r="I112" i="3"/>
  <c r="K112" i="3" s="1"/>
  <c r="I111" i="3"/>
  <c r="K111" i="3" s="1"/>
  <c r="I110" i="3"/>
  <c r="K110" i="3" s="1"/>
  <c r="I109" i="3"/>
  <c r="K109" i="3" s="1"/>
  <c r="I108" i="3"/>
  <c r="K108" i="3" s="1"/>
  <c r="I107" i="3"/>
  <c r="K107" i="3" s="1"/>
  <c r="I106" i="3"/>
  <c r="K106" i="3" s="1"/>
  <c r="K95" i="3"/>
  <c r="K101" i="3" s="1"/>
  <c r="K90" i="3"/>
  <c r="K89" i="3"/>
  <c r="K88" i="3"/>
  <c r="K87" i="3"/>
  <c r="K86" i="3"/>
  <c r="K85" i="3"/>
  <c r="K84" i="3"/>
  <c r="K83" i="3"/>
  <c r="K82" i="3"/>
  <c r="K81" i="3"/>
  <c r="K80" i="3"/>
  <c r="K79" i="3"/>
  <c r="K78" i="3"/>
  <c r="H90" i="3"/>
  <c r="H89" i="3"/>
  <c r="H88" i="3"/>
  <c r="H87" i="3"/>
  <c r="H86" i="3"/>
  <c r="H85" i="3"/>
  <c r="H84" i="3"/>
  <c r="H83" i="3"/>
  <c r="H82" i="3"/>
  <c r="H81" i="3"/>
  <c r="H80" i="3"/>
  <c r="H79" i="3"/>
  <c r="H78" i="3"/>
  <c r="K22" i="1" l="1"/>
  <c r="K23" i="1"/>
  <c r="K27" i="1"/>
  <c r="K59" i="1"/>
  <c r="K61" i="1"/>
  <c r="K26" i="1"/>
  <c r="K29" i="1"/>
  <c r="K24" i="1"/>
  <c r="K30" i="1"/>
  <c r="K25" i="1"/>
  <c r="K28" i="1"/>
  <c r="K63" i="1"/>
  <c r="K49" i="1"/>
  <c r="K57" i="1"/>
  <c r="K45" i="1"/>
  <c r="K55" i="1"/>
  <c r="K43" i="1"/>
  <c r="K53" i="1"/>
  <c r="K51" i="1"/>
  <c r="K47" i="1"/>
  <c r="K103" i="2"/>
  <c r="K103" i="5"/>
  <c r="H91" i="3"/>
  <c r="K91" i="3"/>
  <c r="K156" i="3"/>
  <c r="K157" i="3" s="1"/>
  <c r="L70" i="3"/>
  <c r="L68" i="3"/>
  <c r="L66" i="3"/>
  <c r="L64" i="3"/>
  <c r="L62" i="3"/>
  <c r="L60" i="3"/>
  <c r="L58" i="3"/>
  <c r="I74" i="2"/>
  <c r="K48" i="3"/>
  <c r="K45" i="3"/>
  <c r="J40" i="3"/>
  <c r="J36" i="3"/>
  <c r="J32" i="3"/>
  <c r="K65" i="1" l="1"/>
  <c r="K16" i="6" s="1"/>
  <c r="K17" i="6" s="1"/>
  <c r="K31" i="1"/>
  <c r="K12" i="6" s="1"/>
  <c r="I72" i="2"/>
  <c r="I72" i="5"/>
  <c r="K72" i="5" s="1"/>
  <c r="I85" i="2"/>
  <c r="I85" i="5"/>
  <c r="K85" i="5" s="1"/>
  <c r="K54" i="2"/>
  <c r="K54" i="5"/>
  <c r="I81" i="2"/>
  <c r="I81" i="5"/>
  <c r="I87" i="2"/>
  <c r="I87" i="5"/>
  <c r="K87" i="5" s="1"/>
  <c r="I86" i="2"/>
  <c r="I86" i="5"/>
  <c r="K86" i="5" s="1"/>
  <c r="I82" i="2"/>
  <c r="I82" i="5"/>
  <c r="K82" i="5" s="1"/>
  <c r="K104" i="2"/>
  <c r="K104" i="5"/>
  <c r="K56" i="2"/>
  <c r="K56" i="5"/>
  <c r="I83" i="2"/>
  <c r="I83" i="5"/>
  <c r="K83" i="5" s="1"/>
  <c r="K55" i="2"/>
  <c r="K55" i="5"/>
  <c r="K46" i="3"/>
  <c r="I70" i="5"/>
  <c r="K70" i="5" s="1"/>
  <c r="I84" i="2"/>
  <c r="I84" i="5"/>
  <c r="K84" i="5" s="1"/>
  <c r="K102" i="2"/>
  <c r="K102" i="5"/>
  <c r="K49" i="3"/>
  <c r="I70" i="2"/>
  <c r="I28" i="3"/>
  <c r="G28" i="3"/>
  <c r="G44" i="2"/>
  <c r="D44" i="2"/>
  <c r="K105" i="5" l="1"/>
  <c r="K132" i="5" s="1"/>
  <c r="I73" i="2"/>
  <c r="I73" i="5"/>
  <c r="K73" i="5" s="1"/>
  <c r="I71" i="2"/>
  <c r="I71" i="5"/>
  <c r="K71" i="5" s="1"/>
  <c r="I88" i="5"/>
  <c r="K81" i="5"/>
  <c r="K88" i="5" s="1"/>
  <c r="K96" i="5" s="1"/>
  <c r="K98" i="5" s="1"/>
  <c r="K131" i="5" s="1"/>
  <c r="K28" i="3"/>
  <c r="I44" i="2"/>
  <c r="K24" i="2"/>
  <c r="I26" i="2" s="1"/>
  <c r="K25" i="2" s="1"/>
  <c r="K75" i="5" l="1"/>
  <c r="K130" i="5" s="1"/>
  <c r="K53" i="2"/>
  <c r="K58" i="2" s="1"/>
  <c r="K64" i="2" s="1"/>
  <c r="K53" i="5"/>
  <c r="K58" i="5" s="1"/>
  <c r="K64" i="5" s="1"/>
  <c r="K65" i="5" s="1"/>
  <c r="K31" i="2"/>
  <c r="K128" i="2" l="1"/>
  <c r="K108" i="5"/>
  <c r="K129" i="5"/>
  <c r="K133" i="5" s="1"/>
  <c r="K105" i="2"/>
  <c r="K132" i="2" s="1"/>
  <c r="K92" i="2"/>
  <c r="K97" i="2" s="1"/>
  <c r="I88" i="2"/>
  <c r="K114" i="5" l="1"/>
  <c r="K113" i="5"/>
  <c r="K112" i="5"/>
  <c r="I50" i="2"/>
  <c r="I63" i="2" s="1"/>
  <c r="I37" i="2"/>
  <c r="K37" i="2" s="1"/>
  <c r="I36" i="2"/>
  <c r="K36" i="2" s="1"/>
  <c r="H122" i="2"/>
  <c r="H120" i="2"/>
  <c r="H116" i="2"/>
  <c r="K124" i="5" l="1"/>
  <c r="K134" i="5" s="1"/>
  <c r="K135" i="5" s="1"/>
  <c r="K8" i="6" s="1"/>
  <c r="K38" i="2"/>
  <c r="K62" i="2" s="1"/>
  <c r="I38" i="2"/>
  <c r="I62" i="2" s="1"/>
  <c r="H123" i="2"/>
  <c r="K40" i="2" l="1"/>
  <c r="K46" i="2" s="1"/>
  <c r="K79" i="2"/>
  <c r="K83" i="2" s="1"/>
  <c r="K68" i="2"/>
  <c r="K71" i="2" s="1"/>
  <c r="K74" i="2" l="1"/>
  <c r="K70" i="2"/>
  <c r="K73" i="2"/>
  <c r="K72" i="2"/>
  <c r="K43" i="2"/>
  <c r="K42" i="2"/>
  <c r="K86" i="2"/>
  <c r="K47" i="2"/>
  <c r="K84" i="2"/>
  <c r="K48" i="2"/>
  <c r="K81" i="2"/>
  <c r="K85" i="2"/>
  <c r="K44" i="2"/>
  <c r="K87" i="2"/>
  <c r="K49" i="2"/>
  <c r="K45" i="2"/>
  <c r="K82" i="2"/>
  <c r="K75" i="2" l="1"/>
  <c r="K130" i="2" s="1"/>
  <c r="K88" i="2"/>
  <c r="K96" i="2" s="1"/>
  <c r="K98" i="2" s="1"/>
  <c r="K131" i="2" s="1"/>
  <c r="K50" i="2"/>
  <c r="K63" i="2" s="1"/>
  <c r="K65" i="2" s="1"/>
  <c r="K129" i="2" l="1"/>
  <c r="K133" i="2" s="1"/>
  <c r="K108" i="2"/>
  <c r="K113" i="2" l="1"/>
  <c r="K112" i="2"/>
  <c r="K114" i="2"/>
  <c r="K124" i="2" l="1"/>
  <c r="K134" i="2" s="1"/>
  <c r="K135" i="2" s="1"/>
  <c r="K7" i="6" s="1"/>
  <c r="K9" i="6" s="1"/>
  <c r="K22" i="6" s="1"/>
  <c r="K24" i="6" s="1"/>
</calcChain>
</file>

<file path=xl/sharedStrings.xml><?xml version="1.0" encoding="utf-8"?>
<sst xmlns="http://schemas.openxmlformats.org/spreadsheetml/2006/main" count="685" uniqueCount="321">
  <si>
    <t>4.1</t>
  </si>
  <si>
    <t>Análise da qualidade do ar em ambiente climatizado</t>
  </si>
  <si>
    <t>DESCRIÇÃO</t>
  </si>
  <si>
    <t>ITEM</t>
  </si>
  <si>
    <t>4.2</t>
  </si>
  <si>
    <t>Certificação de cabeamento de rede lógica</t>
  </si>
  <si>
    <t>Manutenção de hidrantes</t>
  </si>
  <si>
    <t>Manutenção de nobreaks e estabilizadores</t>
  </si>
  <si>
    <t>Manutenção de portões automáticos</t>
  </si>
  <si>
    <t>Serviços de serralheria</t>
  </si>
  <si>
    <t>Serviços de vidraçaria</t>
  </si>
  <si>
    <t>Manutenção preventiva e corretiva do SPDA</t>
  </si>
  <si>
    <t>Recarga e testes hidrostáticos de extintores</t>
  </si>
  <si>
    <t>A</t>
  </si>
  <si>
    <t>B</t>
  </si>
  <si>
    <t>C</t>
  </si>
  <si>
    <t>D</t>
  </si>
  <si>
    <t>E</t>
  </si>
  <si>
    <t>F</t>
  </si>
  <si>
    <t>PIS</t>
  </si>
  <si>
    <t>COFINS</t>
  </si>
  <si>
    <t>Outros (especificar)</t>
  </si>
  <si>
    <t>C.1 - Tributos Federais</t>
  </si>
  <si>
    <t>Total Tributos Federais (%)</t>
  </si>
  <si>
    <t>Total Tributos Estaduais (%)</t>
  </si>
  <si>
    <t>(Especificar)</t>
  </si>
  <si>
    <t>C.3 - Tributos Municipais</t>
  </si>
  <si>
    <t>C.2 - Tributos Estaduais</t>
  </si>
  <si>
    <t>Total Tributos Municipais (%)</t>
  </si>
  <si>
    <t>ISS Osasco</t>
  </si>
  <si>
    <t>TOTAL DOS TRIBUTOS (%)</t>
  </si>
  <si>
    <t>TRIBUTOS</t>
  </si>
  <si>
    <t>Lucro</t>
  </si>
  <si>
    <t>Custos Indiretos</t>
  </si>
  <si>
    <t>TOTAL</t>
  </si>
  <si>
    <t>MÓDULO 6: CUSTOS INDIRETOS, TRIBUTOS E LUCRO</t>
  </si>
  <si>
    <t>Limite Mensal</t>
  </si>
  <si>
    <t>Adicional Hora Extra</t>
  </si>
  <si>
    <t>Valor da Hora Extra</t>
  </si>
  <si>
    <t>Hora Extra</t>
  </si>
  <si>
    <t>Adicional de Periculosidade</t>
  </si>
  <si>
    <t>Salário-Base</t>
  </si>
  <si>
    <t>G</t>
  </si>
  <si>
    <t>Adicional de Insalubridade</t>
  </si>
  <si>
    <t>Adicional Noturno</t>
  </si>
  <si>
    <t>Adicional de Hora Noturna Reduzida</t>
  </si>
  <si>
    <t>MÓDULO 1: COMPOSIÇÃO DA REMUNERAÇÃO</t>
  </si>
  <si>
    <t>Composição da Remuneração</t>
  </si>
  <si>
    <t>Osasco</t>
  </si>
  <si>
    <t>Custos Indiretos, Tributos e Lucro</t>
  </si>
  <si>
    <t>MÓDULO 2: ENCARGOS E BENEFÍCIOS ANUAIS, MENSAIS E DIÁRIOS</t>
  </si>
  <si>
    <t>Submódulo 2.1 - 13º (décimo terceiro) Salário, Férias e Adicional de Férias</t>
  </si>
  <si>
    <t>2.1</t>
  </si>
  <si>
    <t>13º (décimo terceiro) Salário, Férias e Adicional de Férias</t>
  </si>
  <si>
    <t>13º (décimo terceiro) Salário</t>
  </si>
  <si>
    <t>Adicional de Férias</t>
  </si>
  <si>
    <t>Submódulo 2.2 - Encargos Previdenciários (GPS), Fundo de Garantia por Tempo de Serviço (FGTS) e outras contribuições</t>
  </si>
  <si>
    <t>Base de Cálculo: Módulo 1 + Submódulo 2.1</t>
  </si>
  <si>
    <t>2.2</t>
  </si>
  <si>
    <t>GPS, FGTS e outras contribuições</t>
  </si>
  <si>
    <t>H</t>
  </si>
  <si>
    <t>INSS</t>
  </si>
  <si>
    <t>Salário Educação</t>
  </si>
  <si>
    <t>RAT</t>
  </si>
  <si>
    <t>FAP</t>
  </si>
  <si>
    <t>SESC ou SESI</t>
  </si>
  <si>
    <t>SENAI - SENAC</t>
  </si>
  <si>
    <t>SEBARAE</t>
  </si>
  <si>
    <t>INCRA</t>
  </si>
  <si>
    <t>FGTS</t>
  </si>
  <si>
    <t>Submódulo 2.3 - Benefícios Mensais e Diários</t>
  </si>
  <si>
    <t>2.3</t>
  </si>
  <si>
    <t>Benefícios Mensais e Diários</t>
  </si>
  <si>
    <t>Auxílio Refeição</t>
  </si>
  <si>
    <t>Café da Manhã e Lanche da Tarde</t>
  </si>
  <si>
    <t>Seguro de Vida em Grupo</t>
  </si>
  <si>
    <t>QUADRO-RESUMO DO MÓDULO 2</t>
  </si>
  <si>
    <t>MÓDULO 3: PROVISÃO PARA RESCISÃO</t>
  </si>
  <si>
    <t>Provisão para Rescisão</t>
  </si>
  <si>
    <t>Aviso Prévio Indenizado</t>
  </si>
  <si>
    <t>Incidência do FGTS sobre Aviso Prévio Indenizado</t>
  </si>
  <si>
    <t>Aviso Prévio Trabalhado</t>
  </si>
  <si>
    <t>Incidência dos encargos do submódulo 2.2 sobre o APT</t>
  </si>
  <si>
    <t>Multa FGTS - Conta Vinculada: base de cálculo: Módulo 1</t>
  </si>
  <si>
    <t>MÓDULO 4: CUSTO DE REPOSIÇÃO DO PROFISSIONAL AUSENTE</t>
  </si>
  <si>
    <t>Submódulo 4.1 - Substituto nas Ausências Legais</t>
  </si>
  <si>
    <t>Substituto nas Ausências Legais</t>
  </si>
  <si>
    <t>Substituto na cobertura de ausências legais</t>
  </si>
  <si>
    <t>Substituto na cobertura de férias (conta vinculada)</t>
  </si>
  <si>
    <t>Substituto na cobertura de licença paternidade</t>
  </si>
  <si>
    <t>Substituto na cobertura de ausência por acidentes de trabalho</t>
  </si>
  <si>
    <t>Substituto na cobertura de afastamento maternidade</t>
  </si>
  <si>
    <t>Substituto na cobertura de auxílio doença</t>
  </si>
  <si>
    <t>Submódulo 4.2 - Substituto na Intrajornada</t>
  </si>
  <si>
    <t>Intrajornada</t>
  </si>
  <si>
    <t>Substituto na cobertura de Intervalo para repouso ou alimentação</t>
  </si>
  <si>
    <t>QUADRO-RESUMO DO MÓDULO 4</t>
  </si>
  <si>
    <t>Custo de Reposição do Profissional Ausente</t>
  </si>
  <si>
    <t>Insumos Diversos</t>
  </si>
  <si>
    <t>Uniformes e EPIs</t>
  </si>
  <si>
    <t>Material de consumo</t>
  </si>
  <si>
    <t>CUSTO DIRETO: SOMATÓRIA DOS MÓDULOS 1, 2, 3, 4 e 5</t>
  </si>
  <si>
    <t>OSASCO</t>
  </si>
  <si>
    <t>QUADRO-RESUMO DO CUSTO DO EMPREGADO</t>
  </si>
  <si>
    <t>Mão de obra vinculada à execução contratual (valor por empregado)</t>
  </si>
  <si>
    <t>VALOR TOTAL POR EMPREGADO</t>
  </si>
  <si>
    <t>Data base da categoria (dia/mês/ano)</t>
  </si>
  <si>
    <t>Categoria profissional (vinculada à execução contratual)</t>
  </si>
  <si>
    <t>Oficial eletricista</t>
  </si>
  <si>
    <t>Salário normativo da categoria profissional</t>
  </si>
  <si>
    <t>Calssificação brasileira de ocupações (CBO)</t>
  </si>
  <si>
    <t>Tipo de serviço (mesmo serviço com características distintas)</t>
  </si>
  <si>
    <t>Oficial de manutenção</t>
  </si>
  <si>
    <t>MÃO DE OBRA VINCULADA À EXECUÇÃO CONTRATUAL</t>
  </si>
  <si>
    <t>Quantidade total a contratar</t>
  </si>
  <si>
    <t>Unidade de medida</t>
  </si>
  <si>
    <t>Tipo de serviço</t>
  </si>
  <si>
    <t>Eletricista</t>
  </si>
  <si>
    <t>Posto</t>
  </si>
  <si>
    <t>IDENTIFICAÇÃO DO SERVIÇO</t>
  </si>
  <si>
    <t>Data da apresentação da proposta</t>
  </si>
  <si>
    <t>Município/UF</t>
  </si>
  <si>
    <t>Ano do Acordo, Convenção ou Dissídio Coletivo</t>
  </si>
  <si>
    <t>Nº de meses de execução contratual</t>
  </si>
  <si>
    <t>Osasco/SP</t>
  </si>
  <si>
    <t>Descrição do Serviço:</t>
  </si>
  <si>
    <t>Prestação de serviços continuados de MANUTENÇÃO PREDIAL PREVENTIVA E CORRETIVA para a DRF/OSA e agências jurisdicionadas.</t>
  </si>
  <si>
    <t>Data da apresentação da proposta (dia/mês/ano):</t>
  </si>
  <si>
    <t>Município:</t>
  </si>
  <si>
    <t>Ano da convenção coletiva de trabalho:</t>
  </si>
  <si>
    <t>Sindicato vinculado:</t>
  </si>
  <si>
    <t>Número de meses de execução contratual:</t>
  </si>
  <si>
    <t>Tipo de serviço:</t>
  </si>
  <si>
    <t>OFICIAL ELETRICISTA</t>
  </si>
  <si>
    <t>POSTO</t>
  </si>
  <si>
    <t>Quantidade a contratar</t>
  </si>
  <si>
    <t>Vale Transporte</t>
  </si>
  <si>
    <t>Bilhete/dia</t>
  </si>
  <si>
    <t>Valor Tarifa</t>
  </si>
  <si>
    <t>Custo empresa</t>
  </si>
  <si>
    <t>Custo empregado</t>
  </si>
  <si>
    <t>dias/mês</t>
  </si>
  <si>
    <t>Resultado</t>
  </si>
  <si>
    <t>Vale-Transporte</t>
  </si>
  <si>
    <t>RAT:</t>
  </si>
  <si>
    <t>FAP:</t>
  </si>
  <si>
    <t>Valor Unitário</t>
  </si>
  <si>
    <t>Custo total mensal</t>
  </si>
  <si>
    <t>Quantidade</t>
  </si>
  <si>
    <t>Custo Empregado</t>
  </si>
  <si>
    <t>Item</t>
  </si>
  <si>
    <t>Descrição</t>
  </si>
  <si>
    <t>Dias de Aviso Prévio</t>
  </si>
  <si>
    <t>% de ocorrência</t>
  </si>
  <si>
    <t>Resultado (%)</t>
  </si>
  <si>
    <t>8% sobre % API</t>
  </si>
  <si>
    <t>7/30/(vigência contrato)</t>
  </si>
  <si>
    <t>Incidência dos Encargos do Submódulo 2.2 sobre Aviso Prévio Trabalhado</t>
  </si>
  <si>
    <t>36,8% sobre % APT</t>
  </si>
  <si>
    <t>Multa do FGTS - Conta Vinculada</t>
  </si>
  <si>
    <t>Número de ausências por ano</t>
  </si>
  <si>
    <t>Substituto na cobertura de férias</t>
  </si>
  <si>
    <t>Conta Vinculada: 1/11+1/3*1/11</t>
  </si>
  <si>
    <t>(Número de ausências)/365,25 * %ocorrências</t>
  </si>
  <si>
    <t>Substituto na cobertura de Licença Paternidade</t>
  </si>
  <si>
    <t>Subst. na cobertura de Ausência por Acidente de Trabalho</t>
  </si>
  <si>
    <t>Substituto na cobertura de Afastamento Maternidade</t>
  </si>
  <si>
    <t>(Nº de ausências)/365,25 * %ocor.*12,10% (férias subst.)</t>
  </si>
  <si>
    <t>Substituto na cobertura de Auxílio Doença</t>
  </si>
  <si>
    <t>(Número de ausências)/365,25 *%ocorrência</t>
  </si>
  <si>
    <t>MÓDULO 5: INSUMOS DIVERSOS</t>
  </si>
  <si>
    <t>Preço Unitário</t>
  </si>
  <si>
    <t>Vida útil (meses)</t>
  </si>
  <si>
    <t>Oficial Eletricista</t>
  </si>
  <si>
    <t>Qtde</t>
  </si>
  <si>
    <t>Custo Mensal</t>
  </si>
  <si>
    <t>Auxiliar de Manutenção Predial</t>
  </si>
  <si>
    <t>Calça Brim</t>
  </si>
  <si>
    <t>Camisa Manga Curta</t>
  </si>
  <si>
    <t>Jaqueta de Frio</t>
  </si>
  <si>
    <t>Meias</t>
  </si>
  <si>
    <t>Cinto</t>
  </si>
  <si>
    <t>Protetor Auricular</t>
  </si>
  <si>
    <t>Botina antiderrapante</t>
  </si>
  <si>
    <t>Crachá com cordão</t>
  </si>
  <si>
    <t>Capacete de segurança</t>
  </si>
  <si>
    <t>Luva de raspa de couro</t>
  </si>
  <si>
    <t>Óculos de segurança</t>
  </si>
  <si>
    <t>Luva Isolante</t>
  </si>
  <si>
    <t>Roupa Risco 2</t>
  </si>
  <si>
    <t>Materiais de Consumo</t>
  </si>
  <si>
    <t>Colas e adesivos para tubos PVC, desengraxante automotivo, detergente, desengraxante, detergente neutro, eletrodo para solda, escova tipo lava roupas, óleo diesel para o gerador, graxa, lubrificante, massa para vedação etc. Ver apêndice III do Termo de Referência.</t>
  </si>
  <si>
    <t>Meses</t>
  </si>
  <si>
    <t>Custo Anual Estimado</t>
  </si>
  <si>
    <t>Equipamentos/Ferramentas</t>
  </si>
  <si>
    <t>Custo total mensal por posto</t>
  </si>
  <si>
    <t>Vida Útil (meses)</t>
  </si>
  <si>
    <t>Valor residual - depreciação 20%</t>
  </si>
  <si>
    <t>Custo mensal</t>
  </si>
  <si>
    <t>Jogo de chaves Allen completo</t>
  </si>
  <si>
    <t>Jogo de chaves Estrela completo</t>
  </si>
  <si>
    <t>Jogo de chaves de boca completo</t>
  </si>
  <si>
    <t>Jogo de chaves soquete completo</t>
  </si>
  <si>
    <t>Jogo de chaves Philips completo</t>
  </si>
  <si>
    <t>Jogo de chaves de fenda completo</t>
  </si>
  <si>
    <t>Jogo de chaves GRIFF completo</t>
  </si>
  <si>
    <t>Chave inglesa 12”</t>
  </si>
  <si>
    <t>Jogo de limas</t>
  </si>
  <si>
    <t>Arco de serra</t>
  </si>
  <si>
    <t>Alicate de pressão</t>
  </si>
  <si>
    <t>Alicate universal com cabo isolado</t>
  </si>
  <si>
    <t>Alicate bico redondo com cabo isolado</t>
  </si>
  <si>
    <t>Alicate de corte com cabo isolado</t>
  </si>
  <si>
    <t>Grampeador tipo Rocama</t>
  </si>
  <si>
    <t>Saca fusível NH</t>
  </si>
  <si>
    <t>Ferro de soldar</t>
  </si>
  <si>
    <t>Sugador de soldas</t>
  </si>
  <si>
    <t>Termômetro digital</t>
  </si>
  <si>
    <t>Amperímetro tipo alicate</t>
  </si>
  <si>
    <t>Furadeira portátil profissional 1/2”</t>
  </si>
  <si>
    <t>Jogo de brocas para furadeira</t>
  </si>
  <si>
    <t>Lanterna portátil recarregável</t>
  </si>
  <si>
    <t>Talhadeira</t>
  </si>
  <si>
    <t>Martelo de borracha</t>
  </si>
  <si>
    <t>Serrote</t>
  </si>
  <si>
    <t>Trena 5 m</t>
  </si>
  <si>
    <t>Colher de pedreiro</t>
  </si>
  <si>
    <t>Flangeador de tubos</t>
  </si>
  <si>
    <t>Pé de cabra</t>
  </si>
  <si>
    <t>Escada autoportante de 3m</t>
  </si>
  <si>
    <t>Plaina manual</t>
  </si>
  <si>
    <t>Rebitadeira manual</t>
  </si>
  <si>
    <t>Desempenadeira de aço</t>
  </si>
  <si>
    <t>Torno de bancada (morsa)</t>
  </si>
  <si>
    <t>Ponteiro</t>
  </si>
  <si>
    <t>Lixadeira</t>
  </si>
  <si>
    <t>Conjuntos de manômetros c/ Manifold</t>
  </si>
  <si>
    <t>Chave Catraca</t>
  </si>
  <si>
    <t>Carrinho de mão</t>
  </si>
  <si>
    <t>Enxada</t>
  </si>
  <si>
    <t>Ferramenta de crimpagem</t>
  </si>
  <si>
    <t>Alicate Prensa Terminais</t>
  </si>
  <si>
    <t>Serra mármore</t>
  </si>
  <si>
    <t>Marreta 2 (dois) kg</t>
  </si>
  <si>
    <t>Custo Total Mensal</t>
  </si>
  <si>
    <t>Custo Total Mensal por Posto</t>
  </si>
  <si>
    <t>Descrição do Posto</t>
  </si>
  <si>
    <t>Custo Unitário</t>
  </si>
  <si>
    <t>Custo Mensal com BDI</t>
  </si>
  <si>
    <t>Engenheiro Civil</t>
  </si>
  <si>
    <t>Hora por mês</t>
  </si>
  <si>
    <t>Engenheiro Eletricista</t>
  </si>
  <si>
    <t>Engenheiro Mecânico</t>
  </si>
  <si>
    <t>Mecânico de Refrigeração</t>
  </si>
  <si>
    <t>Pintor</t>
  </si>
  <si>
    <t>Pedreiro</t>
  </si>
  <si>
    <t>Carpinteiro</t>
  </si>
  <si>
    <t>Martelo</t>
  </si>
  <si>
    <t>Nível Bolha</t>
  </si>
  <si>
    <t>Jogo de tarraxas para PVC</t>
  </si>
  <si>
    <t>Pá de pedreiro</t>
  </si>
  <si>
    <t>Lavadora de alta pressão</t>
  </si>
  <si>
    <t>TAXA BDI</t>
  </si>
  <si>
    <t>Tributos e Contribuições</t>
  </si>
  <si>
    <t>ISS</t>
  </si>
  <si>
    <t>CPRB</t>
  </si>
  <si>
    <t>L</t>
  </si>
  <si>
    <t>Despesas Financeiras</t>
  </si>
  <si>
    <t>Seguros e Garantias</t>
  </si>
  <si>
    <t>Riscos</t>
  </si>
  <si>
    <t>Administração Central</t>
  </si>
  <si>
    <t>AC</t>
  </si>
  <si>
    <t>R</t>
  </si>
  <si>
    <t>S+G</t>
  </si>
  <si>
    <t>DF</t>
  </si>
  <si>
    <t>COMPONETES DO BDI</t>
  </si>
  <si>
    <t>Custos Indiretos/ Despesa Administrativas</t>
  </si>
  <si>
    <t>ISS -OSASCO</t>
  </si>
  <si>
    <t>Tributos</t>
  </si>
  <si>
    <t>COMPOSIÇÃO DA REMUNERAÇÃO</t>
  </si>
  <si>
    <t>ENCARGOS E BENEFÍCIOS ANUAIS, MENSAIS E DIÁRIOS</t>
  </si>
  <si>
    <t>PROVISÃO PARA RESCISÃO</t>
  </si>
  <si>
    <t>CUSTO DE REPOSIÇÃO DO PROFISSIONAL AUSENTE</t>
  </si>
  <si>
    <t>INSUMOS DIVERSOS</t>
  </si>
  <si>
    <t>Subtotal (1+2+3+4+5)</t>
  </si>
  <si>
    <t>CUSTOS INDIRETOS, TRIBUTOS E LUCRO</t>
  </si>
  <si>
    <t>Auxiliar de manutenção</t>
  </si>
  <si>
    <t>AUXILIAR DE MANUTENÇÃO PREDIAL</t>
  </si>
  <si>
    <t>Manutenção preventiva e corretiva do Grupo Gerador</t>
  </si>
  <si>
    <t>Manutenção/reparo de mola hidráulica em portas</t>
  </si>
  <si>
    <t>Custo total unitário</t>
  </si>
  <si>
    <t>SERVIÇOS</t>
  </si>
  <si>
    <t>BDI (Serviços)</t>
  </si>
  <si>
    <t>PEÇAS</t>
  </si>
  <si>
    <t>BDI (Peças)</t>
  </si>
  <si>
    <t>Serviços de manutenção sob demanda</t>
  </si>
  <si>
    <t xml:space="preserve">Custo mensal (com BDI): </t>
  </si>
  <si>
    <t>PLANILHA DE CUSTOS E FORMAÇÃO DE PREÇOS - VALOR REFERENCIAL</t>
  </si>
  <si>
    <t>PREENCHIDA PELO SEPOL/DRF/SAE - EQUIPE DE PLANEJAMENTO DE LICITAÇÕES</t>
  </si>
  <si>
    <t>Mecânico de Motor a Diesel</t>
  </si>
  <si>
    <t>Meio Oficial Hidráulico</t>
  </si>
  <si>
    <t>Tíqute Refeição</t>
  </si>
  <si>
    <t>SERVIÇOS DE MANUTENÇÃO SOB DEMANDA</t>
  </si>
  <si>
    <t>SERVIÇOS TÉCNICOS ESPECIALIZADOS</t>
  </si>
  <si>
    <t xml:space="preserve">Aquisição de Peças </t>
  </si>
  <si>
    <t>TOTAL MENSAL</t>
  </si>
  <si>
    <t>VALOR MENSAL</t>
  </si>
  <si>
    <t>POSTO - EQUIPE RESIDENTE (CUSTO FIXO)</t>
  </si>
  <si>
    <t>EQUIPE DE APOIO (CUSTO VARIÁVEL)</t>
  </si>
  <si>
    <t>EQUIPE DE APOIO</t>
  </si>
  <si>
    <t>Custo estimado mensal - Equipe de Apoio</t>
  </si>
  <si>
    <t>Serviços sob Demanda (Custo Variável)</t>
  </si>
  <si>
    <t>Serviços Técnicos Especialidos (Custo Fixo)</t>
  </si>
  <si>
    <t>AQUISIÇÃO DE PEÇAS (CUSTO VARIÁVEL)</t>
  </si>
  <si>
    <t>VALOR TOTAL (12 MESES DE VIGÊNCIA)</t>
  </si>
  <si>
    <t>VALOR MENSAL TOTAL (ITENS 1, 2, 3 e 4)</t>
  </si>
  <si>
    <t>VALOR DA PROPOSTA</t>
  </si>
  <si>
    <t>QUADRO-RESUMO</t>
  </si>
  <si>
    <t>Manutenção do Sistema de Ar Condicionado</t>
  </si>
  <si>
    <t>IMPORTANTE: PREENCHER APENAS AS CÉLULAS DE FUNDO AMARELO</t>
  </si>
  <si>
    <t>ANEXO III - PLANILHA DE CUSTOS E FORMAÇÃO DE PREÇOS - VALOR REFERENCIAL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</si>
</sst>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00"/>
    <numFmt numFmtId="165" formatCode="0.000"/>
    <numFmt numFmtId="166" formatCode="#,##0.000"/>
    <numFmt numFmtId="167" formatCode="&quot;R$&quot;\ #,##0.00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u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1"/>
        <bgColor indexed="64"/>
      </patternFill>
    </fill>
  </fills>
  <borders count="6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/>
    <xf numFmtId="0" fontId="1" fillId="0" borderId="0" xfId="0" applyFont="1" applyBorder="1" applyAlignment="1">
      <alignment wrapText="1"/>
    </xf>
    <xf numFmtId="0" fontId="1" fillId="0" borderId="0" xfId="0" applyFont="1" applyBorder="1" applyAlignment="1"/>
    <xf numFmtId="0" fontId="1" fillId="0" borderId="1" xfId="0" applyFont="1" applyBorder="1" applyAlignment="1">
      <alignment horizontal="right" vertical="center"/>
    </xf>
    <xf numFmtId="0" fontId="1" fillId="0" borderId="0" xfId="0" applyFont="1" applyBorder="1" applyAlignment="1">
      <alignment horizontal="right" vertical="center"/>
    </xf>
    <xf numFmtId="0" fontId="3" fillId="0" borderId="0" xfId="0" applyFont="1" applyBorder="1" applyAlignment="1">
      <alignment horizontal="center"/>
    </xf>
    <xf numFmtId="0" fontId="1" fillId="0" borderId="6" xfId="0" applyFont="1" applyBorder="1" applyAlignment="1">
      <alignment horizontal="center" vertical="center"/>
    </xf>
    <xf numFmtId="4" fontId="3" fillId="0" borderId="0" xfId="0" applyNumberFormat="1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28" xfId="0" applyBorder="1"/>
    <xf numFmtId="165" fontId="0" fillId="0" borderId="1" xfId="0" applyNumberFormat="1" applyBorder="1" applyAlignment="1">
      <alignment horizontal="center" wrapText="1"/>
    </xf>
    <xf numFmtId="0" fontId="0" fillId="0" borderId="29" xfId="0" applyBorder="1"/>
    <xf numFmtId="0" fontId="0" fillId="0" borderId="30" xfId="0" applyBorder="1"/>
    <xf numFmtId="0" fontId="0" fillId="0" borderId="31" xfId="0" applyBorder="1"/>
    <xf numFmtId="0" fontId="0" fillId="0" borderId="0" xfId="0" applyBorder="1" applyAlignment="1">
      <alignment horizontal="right" vertical="center"/>
    </xf>
    <xf numFmtId="0" fontId="4" fillId="0" borderId="0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19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4" fontId="4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0" fillId="0" borderId="0" xfId="0" applyFill="1" applyBorder="1" applyAlignment="1">
      <alignment horizontal="center"/>
    </xf>
    <xf numFmtId="0" fontId="0" fillId="0" borderId="0" xfId="0" applyBorder="1"/>
    <xf numFmtId="0" fontId="0" fillId="0" borderId="33" xfId="0" applyBorder="1"/>
    <xf numFmtId="0" fontId="0" fillId="0" borderId="34" xfId="0" applyBorder="1"/>
    <xf numFmtId="0" fontId="0" fillId="0" borderId="35" xfId="0" applyBorder="1"/>
    <xf numFmtId="0" fontId="0" fillId="0" borderId="5" xfId="0" applyBorder="1"/>
    <xf numFmtId="0" fontId="0" fillId="0" borderId="36" xfId="0" applyBorder="1"/>
    <xf numFmtId="0" fontId="0" fillId="0" borderId="19" xfId="0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4" fontId="6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0" xfId="0" applyBorder="1" applyAlignment="1">
      <alignment horizontal="center" vertical="center" wrapText="1"/>
    </xf>
    <xf numFmtId="4" fontId="6" fillId="0" borderId="0" xfId="0" applyNumberFormat="1" applyFont="1" applyFill="1" applyBorder="1" applyAlignment="1">
      <alignment horizontal="center" vertical="center"/>
    </xf>
    <xf numFmtId="10" fontId="0" fillId="0" borderId="0" xfId="0" applyNumberForma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0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4" fontId="6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4" fontId="6" fillId="0" borderId="0" xfId="0" applyNumberFormat="1" applyFont="1" applyFill="1" applyBorder="1" applyAlignment="1">
      <alignment vertical="center"/>
    </xf>
    <xf numFmtId="0" fontId="0" fillId="0" borderId="0" xfId="0" applyFill="1" applyBorder="1" applyAlignment="1"/>
    <xf numFmtId="4" fontId="0" fillId="0" borderId="0" xfId="0" applyNumberFormat="1" applyBorder="1"/>
    <xf numFmtId="1" fontId="0" fillId="0" borderId="0" xfId="0" applyNumberFormat="1" applyBorder="1"/>
    <xf numFmtId="0" fontId="0" fillId="0" borderId="19" xfId="0" applyFont="1" applyBorder="1" applyAlignment="1">
      <alignment horizontal="center" vertical="center"/>
    </xf>
    <xf numFmtId="0" fontId="0" fillId="0" borderId="29" xfId="0" applyFont="1" applyBorder="1" applyAlignment="1">
      <alignment horizontal="center" vertical="center"/>
    </xf>
    <xf numFmtId="0" fontId="0" fillId="0" borderId="16" xfId="0" applyFont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0" fillId="0" borderId="19" xfId="0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10" fontId="4" fillId="2" borderId="1" xfId="0" applyNumberFormat="1" applyFont="1" applyFill="1" applyBorder="1" applyAlignment="1">
      <alignment horizontal="center"/>
    </xf>
    <xf numFmtId="10" fontId="4" fillId="2" borderId="20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9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10" fontId="4" fillId="2" borderId="17" xfId="0" applyNumberFormat="1" applyFont="1" applyFill="1" applyBorder="1" applyAlignment="1">
      <alignment horizontal="center"/>
    </xf>
    <xf numFmtId="10" fontId="4" fillId="2" borderId="18" xfId="0" applyNumberFormat="1" applyFont="1" applyFill="1" applyBorder="1" applyAlignment="1">
      <alignment horizontal="center"/>
    </xf>
    <xf numFmtId="0" fontId="0" fillId="0" borderId="19" xfId="0" applyBorder="1" applyAlignment="1">
      <alignment horizontal="center"/>
    </xf>
    <xf numFmtId="167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20" xfId="0" applyFont="1" applyBorder="1" applyAlignment="1">
      <alignment horizontal="center"/>
    </xf>
    <xf numFmtId="0" fontId="0" fillId="0" borderId="19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7" fontId="4" fillId="2" borderId="1" xfId="0" applyNumberFormat="1" applyFont="1" applyFill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167" fontId="0" fillId="0" borderId="1" xfId="0" applyNumberForma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0" fillId="0" borderId="1" xfId="0" applyBorder="1" applyAlignment="1">
      <alignment horizontal="left"/>
    </xf>
    <xf numFmtId="167" fontId="0" fillId="0" borderId="1" xfId="0" applyNumberFormat="1" applyBorder="1" applyAlignment="1">
      <alignment horizontal="center"/>
    </xf>
    <xf numFmtId="4" fontId="0" fillId="0" borderId="1" xfId="0" applyNumberFormat="1" applyBorder="1" applyAlignment="1">
      <alignment horizontal="center"/>
    </xf>
    <xf numFmtId="4" fontId="0" fillId="0" borderId="20" xfId="0" applyNumberFormat="1" applyBorder="1" applyAlignment="1">
      <alignment horizontal="center"/>
    </xf>
    <xf numFmtId="0" fontId="0" fillId="0" borderId="1" xfId="0" applyBorder="1" applyAlignment="1">
      <alignment horizontal="center" wrapText="1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0" fillId="0" borderId="20" xfId="0" applyBorder="1" applyAlignment="1">
      <alignment horizontal="center"/>
    </xf>
    <xf numFmtId="1" fontId="0" fillId="0" borderId="19" xfId="0" applyNumberForma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4" fontId="4" fillId="2" borderId="1" xfId="0" applyNumberFormat="1" applyFont="1" applyFill="1" applyBorder="1" applyAlignment="1">
      <alignment horizontal="center"/>
    </xf>
    <xf numFmtId="0" fontId="0" fillId="0" borderId="24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0" fillId="0" borderId="23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4" xfId="0" applyBorder="1" applyAlignment="1">
      <alignment horizontal="center" wrapText="1"/>
    </xf>
    <xf numFmtId="0" fontId="4" fillId="0" borderId="16" xfId="0" applyFont="1" applyBorder="1" applyAlignment="1">
      <alignment horizontal="right"/>
    </xf>
    <xf numFmtId="0" fontId="4" fillId="0" borderId="17" xfId="0" applyFont="1" applyBorder="1" applyAlignment="1">
      <alignment horizontal="right"/>
    </xf>
    <xf numFmtId="164" fontId="4" fillId="2" borderId="17" xfId="0" applyNumberFormat="1" applyFont="1" applyFill="1" applyBorder="1" applyAlignment="1">
      <alignment horizontal="center"/>
    </xf>
    <xf numFmtId="164" fontId="4" fillId="2" borderId="18" xfId="0" applyNumberFormat="1" applyFont="1" applyFill="1" applyBorder="1" applyAlignment="1">
      <alignment horizontal="center"/>
    </xf>
    <xf numFmtId="0" fontId="4" fillId="0" borderId="39" xfId="0" applyFont="1" applyBorder="1" applyAlignment="1">
      <alignment horizontal="center"/>
    </xf>
    <xf numFmtId="0" fontId="4" fillId="0" borderId="31" xfId="0" applyFont="1" applyBorder="1" applyAlignment="1">
      <alignment horizontal="center"/>
    </xf>
    <xf numFmtId="0" fontId="4" fillId="0" borderId="40" xfId="0" applyFont="1" applyBorder="1" applyAlignment="1">
      <alignment horizontal="center"/>
    </xf>
    <xf numFmtId="4" fontId="4" fillId="2" borderId="41" xfId="0" applyNumberFormat="1" applyFont="1" applyFill="1" applyBorder="1" applyAlignment="1">
      <alignment horizontal="center"/>
    </xf>
    <xf numFmtId="4" fontId="4" fillId="2" borderId="31" xfId="0" applyNumberFormat="1" applyFont="1" applyFill="1" applyBorder="1" applyAlignment="1">
      <alignment horizontal="center"/>
    </xf>
    <xf numFmtId="4" fontId="4" fillId="2" borderId="40" xfId="0" applyNumberFormat="1" applyFont="1" applyFill="1" applyBorder="1" applyAlignment="1">
      <alignment horizontal="center"/>
    </xf>
    <xf numFmtId="0" fontId="4" fillId="0" borderId="41" xfId="0" applyFont="1" applyBorder="1" applyAlignment="1">
      <alignment horizontal="center"/>
    </xf>
    <xf numFmtId="0" fontId="4" fillId="0" borderId="42" xfId="0" applyFont="1" applyBorder="1" applyAlignment="1">
      <alignment horizontal="center"/>
    </xf>
    <xf numFmtId="0" fontId="0" fillId="0" borderId="29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30" xfId="0" applyFill="1" applyBorder="1" applyAlignment="1">
      <alignment horizontal="center"/>
    </xf>
    <xf numFmtId="0" fontId="4" fillId="0" borderId="14" xfId="0" applyFont="1" applyBorder="1" applyAlignment="1">
      <alignment horizontal="center" wrapText="1"/>
    </xf>
    <xf numFmtId="0" fontId="4" fillId="0" borderId="15" xfId="0" applyFont="1" applyBorder="1" applyAlignment="1">
      <alignment horizontal="center" wrapText="1"/>
    </xf>
    <xf numFmtId="0" fontId="4" fillId="0" borderId="17" xfId="0" applyFont="1" applyBorder="1" applyAlignment="1">
      <alignment horizontal="center" wrapText="1"/>
    </xf>
    <xf numFmtId="0" fontId="4" fillId="0" borderId="18" xfId="0" applyFont="1" applyBorder="1" applyAlignment="1">
      <alignment horizontal="center" wrapText="1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14" fontId="4" fillId="2" borderId="14" xfId="0" applyNumberFormat="1" applyFont="1" applyFill="1" applyBorder="1" applyAlignment="1">
      <alignment horizontal="center"/>
    </xf>
    <xf numFmtId="14" fontId="4" fillId="2" borderId="15" xfId="0" applyNumberFormat="1" applyFont="1" applyFill="1" applyBorder="1" applyAlignment="1">
      <alignment horizontal="center"/>
    </xf>
    <xf numFmtId="0" fontId="4" fillId="0" borderId="19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4" fillId="2" borderId="20" xfId="0" applyFont="1" applyFill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0" fillId="0" borderId="13" xfId="0" applyBorder="1" applyAlignment="1">
      <alignment horizontal="right" vertical="center"/>
    </xf>
    <xf numFmtId="0" fontId="0" fillId="0" borderId="14" xfId="0" applyBorder="1" applyAlignment="1">
      <alignment horizontal="right" vertical="center"/>
    </xf>
    <xf numFmtId="0" fontId="0" fillId="0" borderId="16" xfId="0" applyBorder="1" applyAlignment="1">
      <alignment horizontal="right" vertical="center"/>
    </xf>
    <xf numFmtId="0" fontId="0" fillId="0" borderId="17" xfId="0" applyBorder="1" applyAlignment="1">
      <alignment horizontal="right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4" fillId="0" borderId="19" xfId="0" applyFont="1" applyBorder="1" applyAlignment="1">
      <alignment horizontal="center"/>
    </xf>
    <xf numFmtId="0" fontId="1" fillId="0" borderId="6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166" fontId="0" fillId="0" borderId="29" xfId="0" applyNumberFormat="1" applyFill="1" applyBorder="1" applyAlignment="1">
      <alignment horizontal="center"/>
    </xf>
    <xf numFmtId="166" fontId="0" fillId="0" borderId="4" xfId="0" applyNumberFormat="1" applyFill="1" applyBorder="1" applyAlignment="1">
      <alignment horizontal="center"/>
    </xf>
    <xf numFmtId="4" fontId="4" fillId="2" borderId="2" xfId="0" applyNumberFormat="1" applyFont="1" applyFill="1" applyBorder="1" applyAlignment="1">
      <alignment horizontal="center" wrapText="1"/>
    </xf>
    <xf numFmtId="4" fontId="4" fillId="2" borderId="3" xfId="0" applyNumberFormat="1" applyFont="1" applyFill="1" applyBorder="1" applyAlignment="1">
      <alignment horizontal="center" wrapText="1"/>
    </xf>
    <xf numFmtId="4" fontId="4" fillId="2" borderId="4" xfId="0" applyNumberFormat="1" applyFont="1" applyFill="1" applyBorder="1" applyAlignment="1">
      <alignment horizontal="center" wrapText="1"/>
    </xf>
    <xf numFmtId="4" fontId="0" fillId="0" borderId="2" xfId="0" applyNumberFormat="1" applyFill="1" applyBorder="1" applyAlignment="1">
      <alignment horizontal="center"/>
    </xf>
    <xf numFmtId="4" fontId="0" fillId="0" borderId="3" xfId="0" applyNumberFormat="1" applyFill="1" applyBorder="1" applyAlignment="1">
      <alignment horizontal="center"/>
    </xf>
    <xf numFmtId="4" fontId="0" fillId="0" borderId="4" xfId="0" applyNumberFormat="1" applyFill="1" applyBorder="1" applyAlignment="1">
      <alignment horizontal="center"/>
    </xf>
    <xf numFmtId="4" fontId="0" fillId="0" borderId="30" xfId="0" applyNumberFormat="1" applyFill="1" applyBorder="1" applyAlignment="1">
      <alignment horizontal="center"/>
    </xf>
    <xf numFmtId="0" fontId="4" fillId="2" borderId="16" xfId="0" applyFont="1" applyFill="1" applyBorder="1" applyAlignment="1">
      <alignment horizontal="center"/>
    </xf>
    <xf numFmtId="0" fontId="4" fillId="2" borderId="17" xfId="0" applyFont="1" applyFill="1" applyBorder="1" applyAlignment="1">
      <alignment horizontal="center"/>
    </xf>
    <xf numFmtId="4" fontId="0" fillId="0" borderId="17" xfId="0" applyNumberFormat="1" applyBorder="1" applyAlignment="1">
      <alignment horizontal="center"/>
    </xf>
    <xf numFmtId="4" fontId="0" fillId="0" borderId="18" xfId="0" applyNumberFormat="1" applyBorder="1" applyAlignment="1">
      <alignment horizontal="center"/>
    </xf>
    <xf numFmtId="165" fontId="0" fillId="0" borderId="2" xfId="0" applyNumberFormat="1" applyBorder="1" applyAlignment="1">
      <alignment horizontal="center" wrapText="1"/>
    </xf>
    <xf numFmtId="165" fontId="0" fillId="0" borderId="3" xfId="0" applyNumberFormat="1" applyBorder="1" applyAlignment="1">
      <alignment horizontal="center" wrapText="1"/>
    </xf>
    <xf numFmtId="165" fontId="0" fillId="0" borderId="4" xfId="0" applyNumberFormat="1" applyBorder="1" applyAlignment="1">
      <alignment horizontal="center" wrapText="1"/>
    </xf>
    <xf numFmtId="4" fontId="4" fillId="2" borderId="2" xfId="0" applyNumberFormat="1" applyFont="1" applyFill="1" applyBorder="1" applyAlignment="1">
      <alignment horizontal="center"/>
    </xf>
    <xf numFmtId="4" fontId="4" fillId="2" borderId="3" xfId="0" applyNumberFormat="1" applyFont="1" applyFill="1" applyBorder="1" applyAlignment="1">
      <alignment horizontal="center"/>
    </xf>
    <xf numFmtId="4" fontId="4" fillId="2" borderId="4" xfId="0" applyNumberFormat="1" applyFont="1" applyFill="1" applyBorder="1" applyAlignment="1">
      <alignment horizontal="center"/>
    </xf>
    <xf numFmtId="4" fontId="0" fillId="0" borderId="2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4" fontId="0" fillId="0" borderId="30" xfId="0" applyNumberFormat="1" applyBorder="1" applyAlignment="1">
      <alignment horizontal="center"/>
    </xf>
    <xf numFmtId="10" fontId="0" fillId="0" borderId="1" xfId="0" applyNumberFormat="1" applyBorder="1" applyAlignment="1">
      <alignment horizontal="center"/>
    </xf>
    <xf numFmtId="10" fontId="0" fillId="0" borderId="20" xfId="0" applyNumberFormat="1" applyBorder="1" applyAlignment="1">
      <alignment horizontal="center"/>
    </xf>
    <xf numFmtId="0" fontId="2" fillId="0" borderId="32" xfId="0" applyFont="1" applyFill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10" fontId="0" fillId="0" borderId="20" xfId="0" applyNumberFormat="1" applyBorder="1" applyAlignment="1">
      <alignment horizontal="center" vertical="center"/>
    </xf>
    <xf numFmtId="10" fontId="0" fillId="0" borderId="17" xfId="0" applyNumberFormat="1" applyBorder="1" applyAlignment="1">
      <alignment horizontal="center"/>
    </xf>
    <xf numFmtId="10" fontId="0" fillId="0" borderId="18" xfId="0" applyNumberForma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10" fontId="4" fillId="2" borderId="1" xfId="0" applyNumberFormat="1" applyFont="1" applyFill="1" applyBorder="1" applyAlignment="1">
      <alignment horizontal="center" vertical="center"/>
    </xf>
    <xf numFmtId="1" fontId="4" fillId="2" borderId="1" xfId="0" applyNumberFormat="1" applyFont="1" applyFill="1" applyBorder="1" applyAlignment="1">
      <alignment horizontal="center" vertical="center"/>
    </xf>
    <xf numFmtId="10" fontId="0" fillId="0" borderId="18" xfId="0" applyNumberFormat="1" applyBorder="1" applyAlignment="1">
      <alignment horizontal="center" vertical="center"/>
    </xf>
    <xf numFmtId="0" fontId="0" fillId="0" borderId="17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1" fontId="4" fillId="2" borderId="17" xfId="0" applyNumberFormat="1" applyFont="1" applyFill="1" applyBorder="1" applyAlignment="1">
      <alignment horizontal="center" vertical="center"/>
    </xf>
    <xf numFmtId="10" fontId="4" fillId="2" borderId="17" xfId="0" applyNumberFormat="1" applyFont="1" applyFill="1" applyBorder="1" applyAlignment="1">
      <alignment horizontal="center" vertical="center"/>
    </xf>
    <xf numFmtId="167" fontId="6" fillId="0" borderId="1" xfId="0" applyNumberFormat="1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0" fillId="0" borderId="16" xfId="0" applyBorder="1" applyAlignment="1">
      <alignment horizontal="center"/>
    </xf>
    <xf numFmtId="0" fontId="0" fillId="0" borderId="18" xfId="0" applyBorder="1" applyAlignment="1">
      <alignment horizontal="center"/>
    </xf>
    <xf numFmtId="0" fontId="11" fillId="6" borderId="21" xfId="0" applyFont="1" applyFill="1" applyBorder="1" applyAlignment="1">
      <alignment horizontal="center" vertical="center"/>
    </xf>
    <xf numFmtId="0" fontId="11" fillId="6" borderId="22" xfId="0" applyFont="1" applyFill="1" applyBorder="1" applyAlignment="1">
      <alignment horizontal="center" vertical="center"/>
    </xf>
    <xf numFmtId="0" fontId="11" fillId="6" borderId="25" xfId="0" applyFont="1" applyFill="1" applyBorder="1" applyAlignment="1">
      <alignment horizontal="center" vertical="center"/>
    </xf>
    <xf numFmtId="0" fontId="11" fillId="6" borderId="39" xfId="0" applyFont="1" applyFill="1" applyBorder="1" applyAlignment="1">
      <alignment horizontal="center" vertical="center"/>
    </xf>
    <xf numFmtId="0" fontId="11" fillId="6" borderId="31" xfId="0" applyFont="1" applyFill="1" applyBorder="1" applyAlignment="1">
      <alignment horizontal="center" vertical="center"/>
    </xf>
    <xf numFmtId="0" fontId="11" fillId="6" borderId="4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4" fillId="0" borderId="20" xfId="0" applyFont="1" applyBorder="1" applyAlignment="1">
      <alignment horizontal="center" wrapText="1"/>
    </xf>
    <xf numFmtId="10" fontId="0" fillId="0" borderId="11" xfId="0" applyNumberFormat="1" applyFill="1" applyBorder="1" applyAlignment="1">
      <alignment horizontal="center" vertical="center"/>
    </xf>
    <xf numFmtId="10" fontId="0" fillId="0" borderId="7" xfId="0" applyNumberFormat="1" applyFill="1" applyBorder="1" applyAlignment="1">
      <alignment horizontal="center" vertical="center"/>
    </xf>
    <xf numFmtId="10" fontId="0" fillId="0" borderId="38" xfId="0" applyNumberFormat="1" applyFill="1" applyBorder="1" applyAlignment="1">
      <alignment horizontal="center" vertical="center"/>
    </xf>
    <xf numFmtId="10" fontId="0" fillId="0" borderId="37" xfId="0" applyNumberFormat="1" applyFill="1" applyBorder="1" applyAlignment="1">
      <alignment horizontal="center" vertical="center"/>
    </xf>
    <xf numFmtId="10" fontId="0" fillId="0" borderId="12" xfId="0" applyNumberFormat="1" applyFill="1" applyBorder="1" applyAlignment="1">
      <alignment horizontal="center" vertical="center"/>
    </xf>
    <xf numFmtId="10" fontId="0" fillId="0" borderId="9" xfId="0" applyNumberFormat="1" applyFill="1" applyBorder="1" applyAlignment="1">
      <alignment horizontal="center" vertic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10" fontId="0" fillId="0" borderId="11" xfId="0" applyNumberForma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/>
    </xf>
    <xf numFmtId="0" fontId="4" fillId="0" borderId="51" xfId="0" applyFont="1" applyBorder="1" applyAlignment="1">
      <alignment horizontal="center"/>
    </xf>
    <xf numFmtId="0" fontId="4" fillId="0" borderId="52" xfId="0" applyFont="1" applyBorder="1" applyAlignment="1">
      <alignment horizontal="center"/>
    </xf>
    <xf numFmtId="10" fontId="5" fillId="4" borderId="49" xfId="0" applyNumberFormat="1" applyFont="1" applyFill="1" applyBorder="1" applyAlignment="1">
      <alignment horizontal="center"/>
    </xf>
    <xf numFmtId="10" fontId="5" fillId="4" borderId="44" xfId="0" applyNumberFormat="1" applyFont="1" applyFill="1" applyBorder="1" applyAlignment="1">
      <alignment horizontal="center"/>
    </xf>
    <xf numFmtId="10" fontId="4" fillId="2" borderId="2" xfId="0" applyNumberFormat="1" applyFont="1" applyFill="1" applyBorder="1" applyAlignment="1">
      <alignment horizontal="center"/>
    </xf>
    <xf numFmtId="10" fontId="4" fillId="2" borderId="4" xfId="0" applyNumberFormat="1" applyFont="1" applyFill="1" applyBorder="1" applyAlignment="1">
      <alignment horizontal="center"/>
    </xf>
    <xf numFmtId="0" fontId="0" fillId="0" borderId="35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4" fillId="0" borderId="43" xfId="0" applyFont="1" applyBorder="1" applyAlignment="1">
      <alignment horizontal="center"/>
    </xf>
    <xf numFmtId="0" fontId="0" fillId="0" borderId="5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0" fillId="0" borderId="58" xfId="0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4" fontId="0" fillId="0" borderId="1" xfId="0" applyNumberFormat="1" applyFont="1" applyFill="1" applyBorder="1" applyAlignment="1">
      <alignment horizontal="center" vertical="center"/>
    </xf>
    <xf numFmtId="4" fontId="0" fillId="0" borderId="20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/>
    </xf>
    <xf numFmtId="4" fontId="4" fillId="2" borderId="11" xfId="0" applyNumberFormat="1" applyFont="1" applyFill="1" applyBorder="1" applyAlignment="1">
      <alignment horizontal="center" vertical="center"/>
    </xf>
    <xf numFmtId="4" fontId="4" fillId="2" borderId="7" xfId="0" applyNumberFormat="1" applyFont="1" applyFill="1" applyBorder="1" applyAlignment="1">
      <alignment horizontal="center" vertical="center"/>
    </xf>
    <xf numFmtId="4" fontId="4" fillId="2" borderId="12" xfId="0" applyNumberFormat="1" applyFont="1" applyFill="1" applyBorder="1" applyAlignment="1">
      <alignment horizontal="center" vertical="center"/>
    </xf>
    <xf numFmtId="4" fontId="4" fillId="2" borderId="9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0" fillId="0" borderId="16" xfId="0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/>
    </xf>
    <xf numFmtId="4" fontId="6" fillId="0" borderId="17" xfId="0" applyNumberFormat="1" applyFont="1" applyFill="1" applyBorder="1" applyAlignment="1">
      <alignment horizontal="center" vertical="center"/>
    </xf>
    <xf numFmtId="10" fontId="0" fillId="0" borderId="1" xfId="0" applyNumberFormat="1" applyFill="1" applyBorder="1" applyAlignment="1">
      <alignment horizontal="center" vertical="center" wrapText="1"/>
    </xf>
    <xf numFmtId="10" fontId="0" fillId="0" borderId="17" xfId="0" applyNumberFormat="1" applyFill="1" applyBorder="1" applyAlignment="1">
      <alignment horizontal="center" vertical="center" wrapText="1"/>
    </xf>
    <xf numFmtId="4" fontId="5" fillId="4" borderId="1" xfId="0" applyNumberFormat="1" applyFont="1" applyFill="1" applyBorder="1" applyAlignment="1">
      <alignment horizontal="center" vertical="center"/>
    </xf>
    <xf numFmtId="4" fontId="5" fillId="4" borderId="20" xfId="0" applyNumberFormat="1" applyFont="1" applyFill="1" applyBorder="1" applyAlignment="1">
      <alignment horizontal="center" vertical="center"/>
    </xf>
    <xf numFmtId="4" fontId="5" fillId="4" borderId="17" xfId="0" applyNumberFormat="1" applyFont="1" applyFill="1" applyBorder="1" applyAlignment="1">
      <alignment horizontal="center" vertical="center"/>
    </xf>
    <xf numFmtId="4" fontId="5" fillId="4" borderId="18" xfId="0" applyNumberFormat="1" applyFont="1" applyFill="1" applyBorder="1" applyAlignment="1">
      <alignment horizontal="center" vertical="center"/>
    </xf>
    <xf numFmtId="0" fontId="0" fillId="0" borderId="56" xfId="0" applyFill="1" applyBorder="1" applyAlignment="1">
      <alignment horizontal="center" vertical="center"/>
    </xf>
    <xf numFmtId="0" fontId="0" fillId="0" borderId="57" xfId="0" applyFill="1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4" fontId="0" fillId="0" borderId="11" xfId="0" applyNumberFormat="1" applyFont="1" applyFill="1" applyBorder="1" applyAlignment="1">
      <alignment horizontal="center" vertical="center"/>
    </xf>
    <xf numFmtId="4" fontId="0" fillId="0" borderId="5" xfId="0" applyNumberFormat="1" applyFont="1" applyFill="1" applyBorder="1" applyAlignment="1">
      <alignment horizontal="center" vertical="center"/>
    </xf>
    <xf numFmtId="4" fontId="0" fillId="0" borderId="36" xfId="0" applyNumberFormat="1" applyFont="1" applyFill="1" applyBorder="1" applyAlignment="1">
      <alignment horizontal="center" vertical="center"/>
    </xf>
    <xf numFmtId="4" fontId="0" fillId="0" borderId="12" xfId="0" applyNumberFormat="1" applyFont="1" applyFill="1" applyBorder="1" applyAlignment="1">
      <alignment horizontal="center" vertical="center"/>
    </xf>
    <xf numFmtId="4" fontId="0" fillId="0" borderId="8" xfId="0" applyNumberFormat="1" applyFont="1" applyFill="1" applyBorder="1" applyAlignment="1">
      <alignment horizontal="center" vertical="center"/>
    </xf>
    <xf numFmtId="4" fontId="0" fillId="0" borderId="27" xfId="0" applyNumberFormat="1" applyFont="1" applyFill="1" applyBorder="1" applyAlignment="1">
      <alignment horizontal="center" vertical="center"/>
    </xf>
    <xf numFmtId="10" fontId="4" fillId="2" borderId="12" xfId="0" applyNumberFormat="1" applyFont="1" applyFill="1" applyBorder="1" applyAlignment="1">
      <alignment horizontal="center"/>
    </xf>
    <xf numFmtId="10" fontId="4" fillId="2" borderId="27" xfId="0" applyNumberFormat="1" applyFont="1" applyFill="1" applyBorder="1" applyAlignment="1">
      <alignment horizontal="center"/>
    </xf>
    <xf numFmtId="10" fontId="4" fillId="2" borderId="30" xfId="0" applyNumberFormat="1" applyFont="1" applyFill="1" applyBorder="1" applyAlignment="1">
      <alignment horizontal="center"/>
    </xf>
    <xf numFmtId="4" fontId="5" fillId="4" borderId="17" xfId="0" applyNumberFormat="1" applyFont="1" applyFill="1" applyBorder="1" applyAlignment="1">
      <alignment horizontal="center"/>
    </xf>
    <xf numFmtId="0" fontId="5" fillId="4" borderId="17" xfId="0" applyFont="1" applyFill="1" applyBorder="1" applyAlignment="1">
      <alignment horizontal="center"/>
    </xf>
    <xf numFmtId="0" fontId="5" fillId="4" borderId="18" xfId="0" applyFont="1" applyFill="1" applyBorder="1" applyAlignment="1">
      <alignment horizontal="center"/>
    </xf>
    <xf numFmtId="0" fontId="0" fillId="3" borderId="43" xfId="0" applyFill="1" applyBorder="1" applyAlignment="1">
      <alignment horizontal="center"/>
    </xf>
    <xf numFmtId="0" fontId="0" fillId="3" borderId="54" xfId="0" applyFill="1" applyBorder="1" applyAlignment="1">
      <alignment horizontal="center"/>
    </xf>
    <xf numFmtId="0" fontId="0" fillId="3" borderId="55" xfId="0" applyFill="1" applyBorder="1" applyAlignment="1">
      <alignment horizontal="center"/>
    </xf>
    <xf numFmtId="0" fontId="0" fillId="0" borderId="14" xfId="0" applyFill="1" applyBorder="1" applyAlignment="1">
      <alignment horizontal="center" vertical="center"/>
    </xf>
    <xf numFmtId="4" fontId="0" fillId="0" borderId="14" xfId="0" applyNumberFormat="1" applyFont="1" applyFill="1" applyBorder="1" applyAlignment="1">
      <alignment horizontal="center"/>
    </xf>
    <xf numFmtId="4" fontId="0" fillId="0" borderId="15" xfId="0" applyNumberFormat="1" applyFont="1" applyFill="1" applyBorder="1" applyAlignment="1">
      <alignment horizontal="center"/>
    </xf>
    <xf numFmtId="0" fontId="11" fillId="6" borderId="33" xfId="0" applyFont="1" applyFill="1" applyBorder="1" applyAlignment="1">
      <alignment horizontal="center" vertical="center"/>
    </xf>
    <xf numFmtId="0" fontId="11" fillId="6" borderId="0" xfId="0" applyFont="1" applyFill="1" applyBorder="1" applyAlignment="1">
      <alignment horizontal="center" vertical="center"/>
    </xf>
    <xf numFmtId="0" fontId="4" fillId="0" borderId="59" xfId="0" applyFont="1" applyBorder="1" applyAlignment="1">
      <alignment horizontal="center"/>
    </xf>
    <xf numFmtId="0" fontId="4" fillId="0" borderId="47" xfId="0" applyFont="1" applyFill="1" applyBorder="1" applyAlignment="1">
      <alignment horizontal="center"/>
    </xf>
    <xf numFmtId="0" fontId="4" fillId="0" borderId="50" xfId="0" applyFont="1" applyFill="1" applyBorder="1" applyAlignment="1">
      <alignment horizontal="center"/>
    </xf>
    <xf numFmtId="0" fontId="4" fillId="0" borderId="48" xfId="0" applyFont="1" applyFill="1" applyBorder="1" applyAlignment="1">
      <alignment horizontal="center"/>
    </xf>
    <xf numFmtId="0" fontId="0" fillId="0" borderId="19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 wrapText="1"/>
    </xf>
    <xf numFmtId="0" fontId="0" fillId="0" borderId="17" xfId="0" applyFill="1" applyBorder="1" applyAlignment="1">
      <alignment horizontal="center" vertical="center" wrapText="1"/>
    </xf>
    <xf numFmtId="4" fontId="4" fillId="2" borderId="17" xfId="0" applyNumberFormat="1" applyFont="1" applyFill="1" applyBorder="1" applyAlignment="1">
      <alignment horizontal="center" vertical="center"/>
    </xf>
    <xf numFmtId="10" fontId="5" fillId="4" borderId="45" xfId="0" applyNumberFormat="1" applyFont="1" applyFill="1" applyBorder="1" applyAlignment="1">
      <alignment horizontal="center"/>
    </xf>
    <xf numFmtId="10" fontId="5" fillId="4" borderId="46" xfId="0" applyNumberFormat="1" applyFont="1" applyFill="1" applyBorder="1" applyAlignment="1">
      <alignment horizontal="center"/>
    </xf>
    <xf numFmtId="0" fontId="0" fillId="0" borderId="13" xfId="0" applyFill="1" applyBorder="1" applyAlignment="1">
      <alignment horizontal="center"/>
    </xf>
    <xf numFmtId="0" fontId="0" fillId="0" borderId="14" xfId="0" applyFill="1" applyBorder="1" applyAlignment="1">
      <alignment horizontal="center"/>
    </xf>
    <xf numFmtId="0" fontId="0" fillId="3" borderId="53" xfId="0" applyFill="1" applyBorder="1" applyAlignment="1">
      <alignment horizontal="center"/>
    </xf>
    <xf numFmtId="0" fontId="0" fillId="0" borderId="16" xfId="0" applyFill="1" applyBorder="1" applyAlignment="1">
      <alignment horizontal="center"/>
    </xf>
    <xf numFmtId="0" fontId="0" fillId="0" borderId="17" xfId="0" applyFill="1" applyBorder="1" applyAlignment="1">
      <alignment horizontal="center"/>
    </xf>
    <xf numFmtId="10" fontId="0" fillId="0" borderId="17" xfId="0" applyNumberFormat="1" applyFill="1" applyBorder="1" applyAlignment="1">
      <alignment horizontal="center" vertical="center"/>
    </xf>
    <xf numFmtId="4" fontId="5" fillId="4" borderId="18" xfId="0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4" fontId="1" fillId="0" borderId="1" xfId="0" applyNumberFormat="1" applyFont="1" applyBorder="1" applyAlignment="1">
      <alignment horizontal="center" vertical="center"/>
    </xf>
    <xf numFmtId="10" fontId="1" fillId="0" borderId="1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right" vertical="center"/>
    </xf>
    <xf numFmtId="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" fillId="0" borderId="2" xfId="0" applyFont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  <xf numFmtId="0" fontId="1" fillId="0" borderId="4" xfId="0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1" fontId="1" fillId="0" borderId="1" xfId="0" applyNumberFormat="1" applyFont="1" applyBorder="1" applyAlignment="1">
      <alignment horizontal="center"/>
    </xf>
    <xf numFmtId="10" fontId="1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8" fillId="5" borderId="1" xfId="0" applyFont="1" applyFill="1" applyBorder="1" applyAlignment="1">
      <alignment horizontal="right" vertical="center"/>
    </xf>
    <xf numFmtId="0" fontId="9" fillId="5" borderId="1" xfId="0" applyFont="1" applyFill="1" applyBorder="1" applyAlignment="1">
      <alignment horizontal="right" vertical="center"/>
    </xf>
    <xf numFmtId="4" fontId="10" fillId="5" borderId="1" xfId="0" applyNumberFormat="1" applyFont="1" applyFill="1" applyBorder="1" applyAlignment="1">
      <alignment horizontal="center"/>
    </xf>
    <xf numFmtId="0" fontId="10" fillId="5" borderId="1" xfId="0" applyFont="1" applyFill="1" applyBorder="1" applyAlignment="1">
      <alignment horizontal="center"/>
    </xf>
    <xf numFmtId="0" fontId="1" fillId="0" borderId="11" xfId="0" applyFont="1" applyBorder="1" applyAlignment="1">
      <alignment horizontal="right" vertical="center"/>
    </xf>
    <xf numFmtId="0" fontId="1" fillId="0" borderId="5" xfId="0" applyFont="1" applyBorder="1" applyAlignment="1">
      <alignment horizontal="right" vertical="center"/>
    </xf>
    <xf numFmtId="0" fontId="1" fillId="0" borderId="7" xfId="0" applyFont="1" applyBorder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/>
    </xf>
    <xf numFmtId="0" fontId="1" fillId="0" borderId="9" xfId="0" applyFont="1" applyBorder="1" applyAlignment="1">
      <alignment horizontal="right" vertical="center"/>
    </xf>
    <xf numFmtId="10" fontId="1" fillId="0" borderId="10" xfId="0" applyNumberFormat="1" applyFont="1" applyFill="1" applyBorder="1" applyAlignment="1">
      <alignment horizontal="center"/>
    </xf>
    <xf numFmtId="4" fontId="1" fillId="0" borderId="1" xfId="0" applyNumberFormat="1" applyFont="1" applyBorder="1" applyAlignment="1">
      <alignment horizontal="center" wrapText="1"/>
    </xf>
    <xf numFmtId="4" fontId="1" fillId="0" borderId="1" xfId="0" applyNumberFormat="1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/>
    </xf>
    <xf numFmtId="4" fontId="1" fillId="0" borderId="1" xfId="0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left" vertical="center"/>
    </xf>
    <xf numFmtId="10" fontId="2" fillId="0" borderId="2" xfId="0" applyNumberFormat="1" applyFont="1" applyFill="1" applyBorder="1" applyAlignment="1">
      <alignment horizontal="center" vertical="center"/>
    </xf>
    <xf numFmtId="10" fontId="2" fillId="0" borderId="4" xfId="0" applyNumberFormat="1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/>
    </xf>
    <xf numFmtId="164" fontId="2" fillId="0" borderId="4" xfId="0" applyNumberFormat="1" applyFont="1" applyFill="1" applyBorder="1" applyAlignment="1">
      <alignment horizontal="center" vertical="center"/>
    </xf>
    <xf numFmtId="10" fontId="3" fillId="0" borderId="2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10" fontId="1" fillId="0" borderId="2" xfId="0" applyNumberFormat="1" applyFont="1" applyBorder="1" applyAlignment="1">
      <alignment horizontal="center" vertical="center"/>
    </xf>
    <xf numFmtId="10" fontId="1" fillId="0" borderId="4" xfId="0" applyNumberFormat="1" applyFont="1" applyBorder="1" applyAlignment="1">
      <alignment horizontal="center" vertical="center"/>
    </xf>
    <xf numFmtId="10" fontId="3" fillId="0" borderId="1" xfId="0" applyNumberFormat="1" applyFont="1" applyBorder="1" applyAlignment="1">
      <alignment horizontal="center"/>
    </xf>
    <xf numFmtId="10" fontId="1" fillId="0" borderId="1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10" fontId="1" fillId="0" borderId="6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0" fontId="11" fillId="6" borderId="0" xfId="0" applyFont="1" applyFill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2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4" fontId="6" fillId="4" borderId="1" xfId="0" applyNumberFormat="1" applyFont="1" applyFill="1" applyBorder="1" applyAlignment="1">
      <alignment horizontal="center"/>
    </xf>
    <xf numFmtId="0" fontId="6" fillId="4" borderId="20" xfId="0" applyFont="1" applyFill="1" applyBorder="1" applyAlignment="1">
      <alignment horizontal="center"/>
    </xf>
    <xf numFmtId="4" fontId="6" fillId="0" borderId="1" xfId="0" applyNumberFormat="1" applyFont="1" applyBorder="1" applyAlignment="1">
      <alignment horizontal="center"/>
    </xf>
    <xf numFmtId="0" fontId="4" fillId="0" borderId="15" xfId="0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5" fillId="0" borderId="21" xfId="0" applyFont="1" applyBorder="1" applyAlignment="1">
      <alignment horizontal="center"/>
    </xf>
    <xf numFmtId="0" fontId="5" fillId="0" borderId="22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4" fontId="12" fillId="4" borderId="14" xfId="0" applyNumberFormat="1" applyFont="1" applyFill="1" applyBorder="1" applyAlignment="1">
      <alignment horizontal="center" vertical="center"/>
    </xf>
    <xf numFmtId="4" fontId="12" fillId="4" borderId="15" xfId="0" applyNumberFormat="1" applyFont="1" applyFill="1" applyBorder="1" applyAlignment="1">
      <alignment horizontal="center" vertical="center"/>
    </xf>
    <xf numFmtId="4" fontId="12" fillId="4" borderId="17" xfId="0" applyNumberFormat="1" applyFont="1" applyFill="1" applyBorder="1" applyAlignment="1">
      <alignment horizontal="center" vertical="center"/>
    </xf>
    <xf numFmtId="4" fontId="12" fillId="4" borderId="18" xfId="0" applyNumberFormat="1" applyFont="1" applyFill="1" applyBorder="1" applyAlignment="1">
      <alignment horizontal="center" vertical="center"/>
    </xf>
    <xf numFmtId="0" fontId="0" fillId="0" borderId="17" xfId="0" applyFont="1" applyBorder="1" applyAlignment="1">
      <alignment horizontal="center" vertical="center"/>
    </xf>
    <xf numFmtId="4" fontId="6" fillId="4" borderId="17" xfId="0" applyNumberFormat="1" applyFont="1" applyFill="1" applyBorder="1" applyAlignment="1">
      <alignment horizontal="center"/>
    </xf>
    <xf numFmtId="0" fontId="6" fillId="4" borderId="18" xfId="0" applyFont="1" applyFill="1" applyBorder="1" applyAlignment="1">
      <alignment horizontal="center"/>
    </xf>
    <xf numFmtId="0" fontId="5" fillId="0" borderId="51" xfId="0" applyFont="1" applyBorder="1" applyAlignment="1">
      <alignment horizontal="center"/>
    </xf>
    <xf numFmtId="0" fontId="5" fillId="0" borderId="52" xfId="0" applyFont="1" applyBorder="1" applyAlignment="1">
      <alignment horizontal="center"/>
    </xf>
    <xf numFmtId="4" fontId="5" fillId="4" borderId="52" xfId="0" applyNumberFormat="1" applyFont="1" applyFill="1" applyBorder="1" applyAlignment="1">
      <alignment horizontal="center"/>
    </xf>
    <xf numFmtId="0" fontId="5" fillId="4" borderId="59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D678F-F309-4355-8D09-BDDA059C1087}">
  <sheetPr>
    <tabColor rgb="FFFFFF00"/>
    <pageSetUpPr fitToPage="1"/>
  </sheetPr>
  <dimension ref="B1:L165"/>
  <sheetViews>
    <sheetView tabSelected="1" topLeftCell="A165" zoomScaleNormal="100" workbookViewId="0">
      <selection activeCell="F18" sqref="F18:H18"/>
    </sheetView>
  </sheetViews>
  <sheetFormatPr defaultRowHeight="14.4" x14ac:dyDescent="0.3"/>
  <cols>
    <col min="1" max="1" width="3.6640625" customWidth="1"/>
  </cols>
  <sheetData>
    <row r="1" spans="2:12" ht="15" thickBot="1" x14ac:dyDescent="0.35"/>
    <row r="2" spans="2:12" x14ac:dyDescent="0.3">
      <c r="B2" s="211" t="s">
        <v>320</v>
      </c>
      <c r="C2" s="212"/>
      <c r="D2" s="212"/>
      <c r="E2" s="212"/>
      <c r="F2" s="212"/>
      <c r="G2" s="212"/>
      <c r="H2" s="212"/>
      <c r="I2" s="212"/>
      <c r="J2" s="212"/>
      <c r="K2" s="212"/>
      <c r="L2" s="213"/>
    </row>
    <row r="3" spans="2:12" ht="15" thickBot="1" x14ac:dyDescent="0.35">
      <c r="B3" s="214" t="s">
        <v>319</v>
      </c>
      <c r="C3" s="215"/>
      <c r="D3" s="215"/>
      <c r="E3" s="215"/>
      <c r="F3" s="215"/>
      <c r="G3" s="215"/>
      <c r="H3" s="215"/>
      <c r="I3" s="215"/>
      <c r="J3" s="215"/>
      <c r="K3" s="215"/>
      <c r="L3" s="216"/>
    </row>
    <row r="4" spans="2:12" ht="15" thickBot="1" x14ac:dyDescent="0.35"/>
    <row r="5" spans="2:12" x14ac:dyDescent="0.3">
      <c r="B5" s="138" t="s">
        <v>125</v>
      </c>
      <c r="C5" s="139"/>
      <c r="D5" s="139"/>
      <c r="E5" s="134" t="s">
        <v>126</v>
      </c>
      <c r="F5" s="134"/>
      <c r="G5" s="134"/>
      <c r="H5" s="134"/>
      <c r="I5" s="134"/>
      <c r="J5" s="134"/>
      <c r="K5" s="134"/>
      <c r="L5" s="135"/>
    </row>
    <row r="6" spans="2:12" ht="15" thickBot="1" x14ac:dyDescent="0.35">
      <c r="B6" s="140"/>
      <c r="C6" s="141"/>
      <c r="D6" s="141"/>
      <c r="E6" s="136"/>
      <c r="F6" s="136"/>
      <c r="G6" s="136"/>
      <c r="H6" s="136"/>
      <c r="I6" s="136"/>
      <c r="J6" s="136"/>
      <c r="K6" s="136"/>
      <c r="L6" s="137"/>
    </row>
    <row r="7" spans="2:12" ht="15" thickBot="1" x14ac:dyDescent="0.35"/>
    <row r="8" spans="2:12" x14ac:dyDescent="0.3">
      <c r="B8" s="151" t="s">
        <v>127</v>
      </c>
      <c r="C8" s="152"/>
      <c r="D8" s="152"/>
      <c r="E8" s="152"/>
      <c r="F8" s="152"/>
      <c r="G8" s="152"/>
      <c r="H8" s="152"/>
      <c r="I8" s="152"/>
      <c r="J8" s="142"/>
      <c r="K8" s="142"/>
      <c r="L8" s="143"/>
    </row>
    <row r="9" spans="2:12" x14ac:dyDescent="0.3">
      <c r="B9" s="62" t="s">
        <v>128</v>
      </c>
      <c r="C9" s="63"/>
      <c r="D9" s="63"/>
      <c r="E9" s="63"/>
      <c r="F9" s="63"/>
      <c r="G9" s="63"/>
      <c r="H9" s="63"/>
      <c r="I9" s="63"/>
      <c r="J9" s="109" t="s">
        <v>48</v>
      </c>
      <c r="K9" s="109"/>
      <c r="L9" s="110"/>
    </row>
    <row r="10" spans="2:12" x14ac:dyDescent="0.3">
      <c r="B10" s="62" t="s">
        <v>130</v>
      </c>
      <c r="C10" s="63"/>
      <c r="D10" s="63"/>
      <c r="E10" s="63"/>
      <c r="F10" s="63"/>
      <c r="G10" s="63"/>
      <c r="H10" s="63"/>
      <c r="I10" s="63"/>
      <c r="J10" s="147"/>
      <c r="K10" s="147"/>
      <c r="L10" s="148"/>
    </row>
    <row r="11" spans="2:12" x14ac:dyDescent="0.3">
      <c r="B11" s="62" t="s">
        <v>129</v>
      </c>
      <c r="C11" s="63"/>
      <c r="D11" s="63"/>
      <c r="E11" s="63"/>
      <c r="F11" s="63"/>
      <c r="G11" s="63"/>
      <c r="H11" s="63"/>
      <c r="I11" s="63"/>
      <c r="J11" s="109">
        <v>2024</v>
      </c>
      <c r="K11" s="109"/>
      <c r="L11" s="110"/>
    </row>
    <row r="12" spans="2:12" ht="15" thickBot="1" x14ac:dyDescent="0.35">
      <c r="B12" s="153" t="s">
        <v>131</v>
      </c>
      <c r="C12" s="154"/>
      <c r="D12" s="154"/>
      <c r="E12" s="154"/>
      <c r="F12" s="154"/>
      <c r="G12" s="154"/>
      <c r="H12" s="154"/>
      <c r="I12" s="154"/>
      <c r="J12" s="149">
        <v>12</v>
      </c>
      <c r="K12" s="149"/>
      <c r="L12" s="150"/>
    </row>
    <row r="13" spans="2:12" ht="15" thickBot="1" x14ac:dyDescent="0.35">
      <c r="B13" s="19"/>
      <c r="C13" s="19"/>
      <c r="D13" s="19"/>
      <c r="E13" s="19"/>
      <c r="F13" s="19"/>
      <c r="G13" s="19"/>
      <c r="H13" s="19"/>
      <c r="I13" s="19"/>
      <c r="J13" s="20"/>
      <c r="K13" s="20"/>
      <c r="L13" s="20"/>
    </row>
    <row r="14" spans="2:12" ht="15" thickBot="1" x14ac:dyDescent="0.35">
      <c r="B14" s="59" t="s">
        <v>46</v>
      </c>
      <c r="C14" s="60"/>
      <c r="D14" s="60"/>
      <c r="E14" s="60"/>
      <c r="F14" s="60"/>
      <c r="G14" s="60"/>
      <c r="H14" s="60"/>
      <c r="I14" s="60"/>
      <c r="J14" s="60"/>
      <c r="K14" s="60"/>
      <c r="L14" s="61"/>
    </row>
    <row r="15" spans="2:12" ht="14.4" customHeight="1" x14ac:dyDescent="0.3">
      <c r="B15" s="155" t="s">
        <v>132</v>
      </c>
      <c r="C15" s="156"/>
      <c r="D15" s="156"/>
      <c r="E15" s="157"/>
      <c r="F15" s="113" t="s">
        <v>109</v>
      </c>
      <c r="G15" s="113"/>
      <c r="H15" s="113"/>
      <c r="I15" s="105" t="s">
        <v>115</v>
      </c>
      <c r="J15" s="111"/>
      <c r="K15" s="105" t="s">
        <v>135</v>
      </c>
      <c r="L15" s="106"/>
    </row>
    <row r="16" spans="2:12" x14ac:dyDescent="0.3">
      <c r="B16" s="158"/>
      <c r="C16" s="159"/>
      <c r="D16" s="159"/>
      <c r="E16" s="160"/>
      <c r="F16" s="97"/>
      <c r="G16" s="97"/>
      <c r="H16" s="97"/>
      <c r="I16" s="107"/>
      <c r="J16" s="112"/>
      <c r="K16" s="107"/>
      <c r="L16" s="108"/>
    </row>
    <row r="17" spans="2:12" x14ac:dyDescent="0.3">
      <c r="B17" s="161" t="s">
        <v>133</v>
      </c>
      <c r="C17" s="109"/>
      <c r="D17" s="109"/>
      <c r="E17" s="109"/>
      <c r="F17" s="104"/>
      <c r="G17" s="104"/>
      <c r="H17" s="104"/>
      <c r="I17" s="109" t="s">
        <v>134</v>
      </c>
      <c r="J17" s="109"/>
      <c r="K17" s="109">
        <v>1</v>
      </c>
      <c r="L17" s="110"/>
    </row>
    <row r="18" spans="2:12" ht="15" thickBot="1" x14ac:dyDescent="0.35">
      <c r="B18" s="118" t="s">
        <v>287</v>
      </c>
      <c r="C18" s="119"/>
      <c r="D18" s="119"/>
      <c r="E18" s="120"/>
      <c r="F18" s="121"/>
      <c r="G18" s="122"/>
      <c r="H18" s="123"/>
      <c r="I18" s="124" t="s">
        <v>134</v>
      </c>
      <c r="J18" s="120"/>
      <c r="K18" s="124">
        <v>1</v>
      </c>
      <c r="L18" s="125"/>
    </row>
    <row r="20" spans="2:12" ht="15" thickBot="1" x14ac:dyDescent="0.35"/>
    <row r="21" spans="2:12" x14ac:dyDescent="0.3">
      <c r="B21" s="59" t="s">
        <v>50</v>
      </c>
      <c r="C21" s="60"/>
      <c r="D21" s="60"/>
      <c r="E21" s="60"/>
      <c r="F21" s="60"/>
      <c r="G21" s="60"/>
      <c r="H21" s="60"/>
      <c r="I21" s="60"/>
      <c r="J21" s="60"/>
      <c r="K21" s="60"/>
      <c r="L21" s="61"/>
    </row>
    <row r="22" spans="2:12" ht="15" thickBot="1" x14ac:dyDescent="0.35">
      <c r="B22" s="81" t="s">
        <v>56</v>
      </c>
      <c r="C22" s="82"/>
      <c r="D22" s="82"/>
      <c r="E22" s="82"/>
      <c r="F22" s="82"/>
      <c r="G22" s="162"/>
      <c r="H22" s="82"/>
      <c r="I22" s="82"/>
      <c r="J22" s="82"/>
      <c r="K22" s="82"/>
      <c r="L22" s="83"/>
    </row>
    <row r="23" spans="2:12" ht="15" thickBot="1" x14ac:dyDescent="0.35">
      <c r="B23" s="114" t="s">
        <v>144</v>
      </c>
      <c r="C23" s="115"/>
      <c r="D23" s="115"/>
      <c r="E23" s="72"/>
      <c r="F23" s="73"/>
      <c r="G23" s="14"/>
      <c r="H23" s="114" t="s">
        <v>145</v>
      </c>
      <c r="I23" s="115"/>
      <c r="J23" s="115"/>
      <c r="K23" s="116"/>
      <c r="L23" s="117"/>
    </row>
    <row r="24" spans="2:12" ht="15" thickBot="1" x14ac:dyDescent="0.35"/>
    <row r="25" spans="2:12" x14ac:dyDescent="0.3">
      <c r="B25" s="98" t="s">
        <v>70</v>
      </c>
      <c r="C25" s="99"/>
      <c r="D25" s="99"/>
      <c r="E25" s="99"/>
      <c r="F25" s="99"/>
      <c r="G25" s="99"/>
      <c r="H25" s="99"/>
      <c r="I25" s="99"/>
      <c r="J25" s="99"/>
      <c r="K25" s="99"/>
      <c r="L25" s="100"/>
    </row>
    <row r="26" spans="2:12" x14ac:dyDescent="0.3">
      <c r="B26" s="144" t="s">
        <v>136</v>
      </c>
      <c r="C26" s="145"/>
      <c r="D26" s="145"/>
      <c r="E26" s="145"/>
      <c r="F26" s="145"/>
      <c r="G26" s="145"/>
      <c r="H26" s="145"/>
      <c r="I26" s="145"/>
      <c r="J26" s="145"/>
      <c r="K26" s="145"/>
      <c r="L26" s="146"/>
    </row>
    <row r="27" spans="2:12" x14ac:dyDescent="0.3">
      <c r="B27" s="74" t="s">
        <v>137</v>
      </c>
      <c r="C27" s="66"/>
      <c r="D27" s="13" t="s">
        <v>141</v>
      </c>
      <c r="E27" s="66" t="s">
        <v>138</v>
      </c>
      <c r="F27" s="66"/>
      <c r="G27" s="66" t="s">
        <v>139</v>
      </c>
      <c r="H27" s="66"/>
      <c r="I27" s="66" t="s">
        <v>140</v>
      </c>
      <c r="J27" s="66"/>
      <c r="K27" s="66" t="s">
        <v>142</v>
      </c>
      <c r="L27" s="101"/>
    </row>
    <row r="28" spans="2:12" x14ac:dyDescent="0.3">
      <c r="B28" s="102">
        <v>2</v>
      </c>
      <c r="C28" s="103"/>
      <c r="D28" s="15">
        <v>21.725999999999999</v>
      </c>
      <c r="E28" s="104"/>
      <c r="F28" s="104"/>
      <c r="G28" s="95">
        <f>B28*D28*E28</f>
        <v>0</v>
      </c>
      <c r="H28" s="95"/>
      <c r="I28" s="95">
        <f>0.06*F17</f>
        <v>0</v>
      </c>
      <c r="J28" s="95"/>
      <c r="K28" s="95">
        <f>G28-I28</f>
        <v>0</v>
      </c>
      <c r="L28" s="96"/>
    </row>
    <row r="29" spans="2:12" x14ac:dyDescent="0.3">
      <c r="B29" s="16"/>
      <c r="L29" s="17"/>
    </row>
    <row r="30" spans="2:12" x14ac:dyDescent="0.3">
      <c r="B30" s="144" t="s">
        <v>301</v>
      </c>
      <c r="C30" s="145"/>
      <c r="D30" s="145"/>
      <c r="E30" s="145"/>
      <c r="F30" s="145"/>
      <c r="G30" s="145"/>
      <c r="H30" s="145"/>
      <c r="I30" s="145"/>
      <c r="J30" s="145"/>
      <c r="K30" s="145"/>
      <c r="L30" s="146"/>
    </row>
    <row r="31" spans="2:12" x14ac:dyDescent="0.3">
      <c r="B31" s="126" t="s">
        <v>141</v>
      </c>
      <c r="C31" s="127"/>
      <c r="D31" s="128" t="s">
        <v>146</v>
      </c>
      <c r="E31" s="129"/>
      <c r="F31" s="130"/>
      <c r="G31" s="131" t="s">
        <v>140</v>
      </c>
      <c r="H31" s="132"/>
      <c r="I31" s="127"/>
      <c r="J31" s="131" t="s">
        <v>147</v>
      </c>
      <c r="K31" s="132"/>
      <c r="L31" s="133"/>
    </row>
    <row r="32" spans="2:12" x14ac:dyDescent="0.3">
      <c r="B32" s="169">
        <v>21.725999999999999</v>
      </c>
      <c r="C32" s="170"/>
      <c r="D32" s="171"/>
      <c r="E32" s="172"/>
      <c r="F32" s="173"/>
      <c r="G32" s="174">
        <f>0.05*D32</f>
        <v>0</v>
      </c>
      <c r="H32" s="175"/>
      <c r="I32" s="176"/>
      <c r="J32" s="174">
        <f>ROUND(B32*(D32-G32),2)</f>
        <v>0</v>
      </c>
      <c r="K32" s="175"/>
      <c r="L32" s="177"/>
    </row>
    <row r="33" spans="2:12" x14ac:dyDescent="0.3">
      <c r="B33" s="16"/>
      <c r="L33" s="17"/>
    </row>
    <row r="34" spans="2:12" x14ac:dyDescent="0.3">
      <c r="B34" s="144" t="s">
        <v>74</v>
      </c>
      <c r="C34" s="145"/>
      <c r="D34" s="145"/>
      <c r="E34" s="145"/>
      <c r="F34" s="145"/>
      <c r="G34" s="145"/>
      <c r="H34" s="145"/>
      <c r="I34" s="145"/>
      <c r="J34" s="145"/>
      <c r="K34" s="145"/>
      <c r="L34" s="146"/>
    </row>
    <row r="35" spans="2:12" x14ac:dyDescent="0.3">
      <c r="B35" s="74" t="s">
        <v>148</v>
      </c>
      <c r="C35" s="66"/>
      <c r="D35" s="163" t="s">
        <v>141</v>
      </c>
      <c r="E35" s="164"/>
      <c r="F35" s="165"/>
      <c r="G35" s="166" t="s">
        <v>146</v>
      </c>
      <c r="H35" s="167"/>
      <c r="I35" s="168"/>
      <c r="J35" s="131" t="s">
        <v>147</v>
      </c>
      <c r="K35" s="132"/>
      <c r="L35" s="133"/>
    </row>
    <row r="36" spans="2:12" x14ac:dyDescent="0.3">
      <c r="B36" s="102">
        <v>2</v>
      </c>
      <c r="C36" s="103"/>
      <c r="D36" s="182">
        <v>21.725999999999999</v>
      </c>
      <c r="E36" s="183"/>
      <c r="F36" s="184"/>
      <c r="G36" s="185"/>
      <c r="H36" s="186"/>
      <c r="I36" s="187"/>
      <c r="J36" s="188">
        <f>ROUND(B36*D36*G36,2)</f>
        <v>0</v>
      </c>
      <c r="K36" s="189"/>
      <c r="L36" s="190"/>
    </row>
    <row r="37" spans="2:12" x14ac:dyDescent="0.3">
      <c r="B37" s="16"/>
      <c r="L37" s="17"/>
    </row>
    <row r="38" spans="2:12" x14ac:dyDescent="0.3">
      <c r="B38" s="144" t="s">
        <v>75</v>
      </c>
      <c r="C38" s="145"/>
      <c r="D38" s="145"/>
      <c r="E38" s="145"/>
      <c r="F38" s="145"/>
      <c r="G38" s="145"/>
      <c r="H38" s="145"/>
      <c r="I38" s="145"/>
      <c r="J38" s="145"/>
      <c r="K38" s="145"/>
      <c r="L38" s="146"/>
    </row>
    <row r="39" spans="2:12" x14ac:dyDescent="0.3">
      <c r="B39" s="74" t="s">
        <v>146</v>
      </c>
      <c r="C39" s="66"/>
      <c r="D39" s="66"/>
      <c r="F39" s="66" t="s">
        <v>149</v>
      </c>
      <c r="G39" s="66"/>
      <c r="H39" s="66"/>
      <c r="J39" s="66" t="s">
        <v>147</v>
      </c>
      <c r="K39" s="66"/>
      <c r="L39" s="101"/>
    </row>
    <row r="40" spans="2:12" ht="15" thickBot="1" x14ac:dyDescent="0.35">
      <c r="B40" s="178"/>
      <c r="C40" s="179"/>
      <c r="D40" s="179"/>
      <c r="E40" s="18"/>
      <c r="F40" s="180">
        <v>0</v>
      </c>
      <c r="G40" s="180"/>
      <c r="H40" s="180"/>
      <c r="I40" s="18"/>
      <c r="J40" s="180">
        <f>B40-F40</f>
        <v>0</v>
      </c>
      <c r="K40" s="180"/>
      <c r="L40" s="181"/>
    </row>
    <row r="42" spans="2:12" ht="15" thickBot="1" x14ac:dyDescent="0.35"/>
    <row r="43" spans="2:12" x14ac:dyDescent="0.3">
      <c r="B43" s="59" t="s">
        <v>77</v>
      </c>
      <c r="C43" s="60"/>
      <c r="D43" s="60"/>
      <c r="E43" s="60"/>
      <c r="F43" s="60"/>
      <c r="G43" s="193"/>
      <c r="H43" s="193"/>
      <c r="I43" s="193"/>
      <c r="J43" s="193"/>
      <c r="K43" s="60"/>
      <c r="L43" s="61"/>
    </row>
    <row r="44" spans="2:12" x14ac:dyDescent="0.3">
      <c r="B44" s="21" t="s">
        <v>150</v>
      </c>
      <c r="C44" s="166" t="s">
        <v>151</v>
      </c>
      <c r="D44" s="167"/>
      <c r="E44" s="167"/>
      <c r="F44" s="168"/>
      <c r="G44" s="66" t="s">
        <v>152</v>
      </c>
      <c r="H44" s="66"/>
      <c r="I44" s="66" t="s">
        <v>153</v>
      </c>
      <c r="J44" s="66"/>
      <c r="K44" s="66" t="s">
        <v>154</v>
      </c>
      <c r="L44" s="101"/>
    </row>
    <row r="45" spans="2:12" x14ac:dyDescent="0.3">
      <c r="B45" s="22" t="s">
        <v>13</v>
      </c>
      <c r="C45" s="66" t="s">
        <v>79</v>
      </c>
      <c r="D45" s="66"/>
      <c r="E45" s="66"/>
      <c r="F45" s="66"/>
      <c r="G45" s="103">
        <v>30</v>
      </c>
      <c r="H45" s="103"/>
      <c r="I45" s="64"/>
      <c r="J45" s="64"/>
      <c r="K45" s="191">
        <f>G45/365.25*I45</f>
        <v>0</v>
      </c>
      <c r="L45" s="192"/>
    </row>
    <row r="46" spans="2:12" x14ac:dyDescent="0.3">
      <c r="B46" s="68" t="s">
        <v>14</v>
      </c>
      <c r="C46" s="97" t="s">
        <v>80</v>
      </c>
      <c r="D46" s="97"/>
      <c r="E46" s="97"/>
      <c r="F46" s="97"/>
      <c r="G46" s="69" t="s">
        <v>155</v>
      </c>
      <c r="H46" s="69"/>
      <c r="I46" s="69"/>
      <c r="J46" s="69"/>
      <c r="K46" s="194">
        <f>0.08*K45</f>
        <v>0</v>
      </c>
      <c r="L46" s="195"/>
    </row>
    <row r="47" spans="2:12" x14ac:dyDescent="0.3">
      <c r="B47" s="68"/>
      <c r="C47" s="97"/>
      <c r="D47" s="97"/>
      <c r="E47" s="97"/>
      <c r="F47" s="97"/>
      <c r="G47" s="69"/>
      <c r="H47" s="69"/>
      <c r="I47" s="69"/>
      <c r="J47" s="69"/>
      <c r="K47" s="194"/>
      <c r="L47" s="195"/>
    </row>
    <row r="48" spans="2:12" x14ac:dyDescent="0.3">
      <c r="B48" s="22" t="s">
        <v>15</v>
      </c>
      <c r="C48" s="66" t="s">
        <v>81</v>
      </c>
      <c r="D48" s="66"/>
      <c r="E48" s="66"/>
      <c r="F48" s="66"/>
      <c r="G48" s="66" t="s">
        <v>156</v>
      </c>
      <c r="H48" s="66"/>
      <c r="I48" s="66"/>
      <c r="J48" s="66"/>
      <c r="K48" s="191">
        <f>7/30/12</f>
        <v>1.9444444444444445E-2</v>
      </c>
      <c r="L48" s="192"/>
    </row>
    <row r="49" spans="2:12" x14ac:dyDescent="0.3">
      <c r="B49" s="68" t="s">
        <v>16</v>
      </c>
      <c r="C49" s="97" t="s">
        <v>157</v>
      </c>
      <c r="D49" s="97"/>
      <c r="E49" s="97"/>
      <c r="F49" s="97"/>
      <c r="G49" s="69" t="s">
        <v>158</v>
      </c>
      <c r="H49" s="69"/>
      <c r="I49" s="69"/>
      <c r="J49" s="69"/>
      <c r="K49" s="194">
        <f>0.368*K48</f>
        <v>7.1555555555555556E-3</v>
      </c>
      <c r="L49" s="195"/>
    </row>
    <row r="50" spans="2:12" x14ac:dyDescent="0.3">
      <c r="B50" s="68"/>
      <c r="C50" s="97"/>
      <c r="D50" s="97"/>
      <c r="E50" s="97"/>
      <c r="F50" s="97"/>
      <c r="G50" s="69"/>
      <c r="H50" s="69"/>
      <c r="I50" s="69"/>
      <c r="J50" s="69"/>
      <c r="K50" s="194"/>
      <c r="L50" s="195"/>
    </row>
    <row r="51" spans="2:12" ht="15" thickBot="1" x14ac:dyDescent="0.35">
      <c r="B51" s="23" t="s">
        <v>17</v>
      </c>
      <c r="C51" s="67" t="s">
        <v>159</v>
      </c>
      <c r="D51" s="67"/>
      <c r="E51" s="67"/>
      <c r="F51" s="67"/>
      <c r="G51" s="67"/>
      <c r="H51" s="67"/>
      <c r="I51" s="67"/>
      <c r="J51" s="67"/>
      <c r="K51" s="196">
        <v>0.04</v>
      </c>
      <c r="L51" s="197"/>
    </row>
    <row r="53" spans="2:12" ht="15" thickBot="1" x14ac:dyDescent="0.35"/>
    <row r="54" spans="2:12" x14ac:dyDescent="0.3">
      <c r="B54" s="59" t="s">
        <v>84</v>
      </c>
      <c r="C54" s="60"/>
      <c r="D54" s="60"/>
      <c r="E54" s="60"/>
      <c r="F54" s="60"/>
      <c r="G54" s="60"/>
      <c r="H54" s="60"/>
      <c r="I54" s="60"/>
      <c r="J54" s="60"/>
      <c r="K54" s="60"/>
      <c r="L54" s="61"/>
    </row>
    <row r="55" spans="2:12" x14ac:dyDescent="0.3">
      <c r="B55" s="81" t="s">
        <v>85</v>
      </c>
      <c r="C55" s="82"/>
      <c r="D55" s="82"/>
      <c r="E55" s="82"/>
      <c r="F55" s="82"/>
      <c r="G55" s="82"/>
      <c r="H55" s="82"/>
      <c r="I55" s="82"/>
      <c r="J55" s="82"/>
      <c r="K55" s="82"/>
      <c r="L55" s="83"/>
    </row>
    <row r="56" spans="2:12" x14ac:dyDescent="0.3">
      <c r="B56" s="68" t="s">
        <v>150</v>
      </c>
      <c r="C56" s="69" t="s">
        <v>86</v>
      </c>
      <c r="D56" s="69"/>
      <c r="E56" s="69"/>
      <c r="F56" s="69"/>
      <c r="G56" s="69"/>
      <c r="H56" s="69"/>
      <c r="I56" s="97" t="s">
        <v>160</v>
      </c>
      <c r="J56" s="97"/>
      <c r="K56" s="198" t="s">
        <v>153</v>
      </c>
      <c r="L56" s="91" t="s">
        <v>142</v>
      </c>
    </row>
    <row r="57" spans="2:12" x14ac:dyDescent="0.3">
      <c r="B57" s="68"/>
      <c r="C57" s="69"/>
      <c r="D57" s="69"/>
      <c r="E57" s="69"/>
      <c r="F57" s="69"/>
      <c r="G57" s="69"/>
      <c r="H57" s="69"/>
      <c r="I57" s="97"/>
      <c r="J57" s="97"/>
      <c r="K57" s="198"/>
      <c r="L57" s="91"/>
    </row>
    <row r="58" spans="2:12" x14ac:dyDescent="0.3">
      <c r="B58" s="68" t="s">
        <v>13</v>
      </c>
      <c r="C58" s="97" t="s">
        <v>161</v>
      </c>
      <c r="D58" s="97"/>
      <c r="E58" s="97"/>
      <c r="F58" s="69" t="s">
        <v>162</v>
      </c>
      <c r="G58" s="69"/>
      <c r="H58" s="69"/>
      <c r="I58" s="69"/>
      <c r="J58" s="69"/>
      <c r="K58" s="69"/>
      <c r="L58" s="195">
        <f>1/11+1/3*1/11</f>
        <v>0.12121212121212122</v>
      </c>
    </row>
    <row r="59" spans="2:12" x14ac:dyDescent="0.3">
      <c r="B59" s="68"/>
      <c r="C59" s="97"/>
      <c r="D59" s="97"/>
      <c r="E59" s="97"/>
      <c r="F59" s="69"/>
      <c r="G59" s="69"/>
      <c r="H59" s="69"/>
      <c r="I59" s="69"/>
      <c r="J59" s="69"/>
      <c r="K59" s="69"/>
      <c r="L59" s="195"/>
    </row>
    <row r="60" spans="2:12" x14ac:dyDescent="0.3">
      <c r="B60" s="68" t="s">
        <v>14</v>
      </c>
      <c r="C60" s="97" t="s">
        <v>87</v>
      </c>
      <c r="D60" s="97"/>
      <c r="E60" s="97"/>
      <c r="F60" s="79" t="s">
        <v>163</v>
      </c>
      <c r="G60" s="79"/>
      <c r="H60" s="79"/>
      <c r="I60" s="200"/>
      <c r="J60" s="200"/>
      <c r="K60" s="199"/>
      <c r="L60" s="195">
        <f>I60/365.25*K60</f>
        <v>0</v>
      </c>
    </row>
    <row r="61" spans="2:12" x14ac:dyDescent="0.3">
      <c r="B61" s="68"/>
      <c r="C61" s="97"/>
      <c r="D61" s="97"/>
      <c r="E61" s="97"/>
      <c r="F61" s="79"/>
      <c r="G61" s="79"/>
      <c r="H61" s="79"/>
      <c r="I61" s="200"/>
      <c r="J61" s="200"/>
      <c r="K61" s="199"/>
      <c r="L61" s="195"/>
    </row>
    <row r="62" spans="2:12" x14ac:dyDescent="0.3">
      <c r="B62" s="68" t="s">
        <v>15</v>
      </c>
      <c r="C62" s="97" t="s">
        <v>164</v>
      </c>
      <c r="D62" s="97"/>
      <c r="E62" s="97"/>
      <c r="F62" s="79" t="s">
        <v>163</v>
      </c>
      <c r="G62" s="79"/>
      <c r="H62" s="79"/>
      <c r="I62" s="200"/>
      <c r="J62" s="200"/>
      <c r="K62" s="199"/>
      <c r="L62" s="195">
        <f>I62/365.25*K62</f>
        <v>0</v>
      </c>
    </row>
    <row r="63" spans="2:12" x14ac:dyDescent="0.3">
      <c r="B63" s="68"/>
      <c r="C63" s="97"/>
      <c r="D63" s="97"/>
      <c r="E63" s="97"/>
      <c r="F63" s="79"/>
      <c r="G63" s="79"/>
      <c r="H63" s="79"/>
      <c r="I63" s="200"/>
      <c r="J63" s="200"/>
      <c r="K63" s="199"/>
      <c r="L63" s="195"/>
    </row>
    <row r="64" spans="2:12" x14ac:dyDescent="0.3">
      <c r="B64" s="68" t="s">
        <v>16</v>
      </c>
      <c r="C64" s="97" t="s">
        <v>165</v>
      </c>
      <c r="D64" s="97"/>
      <c r="E64" s="97"/>
      <c r="F64" s="79" t="s">
        <v>163</v>
      </c>
      <c r="G64" s="79"/>
      <c r="H64" s="79"/>
      <c r="I64" s="200"/>
      <c r="J64" s="200"/>
      <c r="K64" s="199"/>
      <c r="L64" s="195">
        <f>I64/365.25*K64</f>
        <v>0</v>
      </c>
    </row>
    <row r="65" spans="2:12" x14ac:dyDescent="0.3">
      <c r="B65" s="68"/>
      <c r="C65" s="97"/>
      <c r="D65" s="97"/>
      <c r="E65" s="97"/>
      <c r="F65" s="79"/>
      <c r="G65" s="79"/>
      <c r="H65" s="79"/>
      <c r="I65" s="200"/>
      <c r="J65" s="200"/>
      <c r="K65" s="199"/>
      <c r="L65" s="195"/>
    </row>
    <row r="66" spans="2:12" x14ac:dyDescent="0.3">
      <c r="B66" s="68" t="s">
        <v>17</v>
      </c>
      <c r="C66" s="97" t="s">
        <v>166</v>
      </c>
      <c r="D66" s="97"/>
      <c r="E66" s="97"/>
      <c r="F66" s="79" t="s">
        <v>167</v>
      </c>
      <c r="G66" s="79"/>
      <c r="H66" s="79"/>
      <c r="I66" s="200"/>
      <c r="J66" s="200"/>
      <c r="K66" s="199"/>
      <c r="L66" s="195">
        <f>I66/365.25*K66*0.121</f>
        <v>0</v>
      </c>
    </row>
    <row r="67" spans="2:12" x14ac:dyDescent="0.3">
      <c r="B67" s="68"/>
      <c r="C67" s="97"/>
      <c r="D67" s="97"/>
      <c r="E67" s="97"/>
      <c r="F67" s="79"/>
      <c r="G67" s="79"/>
      <c r="H67" s="79"/>
      <c r="I67" s="200"/>
      <c r="J67" s="200"/>
      <c r="K67" s="199"/>
      <c r="L67" s="195"/>
    </row>
    <row r="68" spans="2:12" x14ac:dyDescent="0.3">
      <c r="B68" s="68" t="s">
        <v>18</v>
      </c>
      <c r="C68" s="97" t="s">
        <v>168</v>
      </c>
      <c r="D68" s="97"/>
      <c r="E68" s="97"/>
      <c r="F68" s="79" t="s">
        <v>169</v>
      </c>
      <c r="G68" s="79"/>
      <c r="H68" s="79"/>
      <c r="I68" s="200"/>
      <c r="J68" s="200"/>
      <c r="K68" s="199"/>
      <c r="L68" s="195">
        <f>I68/365.25*K68</f>
        <v>0</v>
      </c>
    </row>
    <row r="69" spans="2:12" x14ac:dyDescent="0.3">
      <c r="B69" s="68"/>
      <c r="C69" s="97"/>
      <c r="D69" s="97"/>
      <c r="E69" s="97"/>
      <c r="F69" s="79"/>
      <c r="G69" s="79"/>
      <c r="H69" s="79"/>
      <c r="I69" s="200"/>
      <c r="J69" s="200"/>
      <c r="K69" s="199"/>
      <c r="L69" s="195"/>
    </row>
    <row r="70" spans="2:12" x14ac:dyDescent="0.3">
      <c r="B70" s="68" t="s">
        <v>42</v>
      </c>
      <c r="C70" s="79" t="s">
        <v>21</v>
      </c>
      <c r="D70" s="79"/>
      <c r="E70" s="79"/>
      <c r="F70" s="203"/>
      <c r="G70" s="203"/>
      <c r="H70" s="203"/>
      <c r="I70" s="200"/>
      <c r="J70" s="200"/>
      <c r="K70" s="199"/>
      <c r="L70" s="195">
        <f>I70/365.25*K70</f>
        <v>0</v>
      </c>
    </row>
    <row r="71" spans="2:12" ht="15" thickBot="1" x14ac:dyDescent="0.35">
      <c r="B71" s="70"/>
      <c r="C71" s="202"/>
      <c r="D71" s="202"/>
      <c r="E71" s="202"/>
      <c r="F71" s="204"/>
      <c r="G71" s="204"/>
      <c r="H71" s="204"/>
      <c r="I71" s="205"/>
      <c r="J71" s="205"/>
      <c r="K71" s="206"/>
      <c r="L71" s="201"/>
    </row>
    <row r="73" spans="2:12" ht="15" thickBot="1" x14ac:dyDescent="0.35"/>
    <row r="74" spans="2:12" x14ac:dyDescent="0.3">
      <c r="B74" s="59" t="s">
        <v>170</v>
      </c>
      <c r="C74" s="60"/>
      <c r="D74" s="60"/>
      <c r="E74" s="60"/>
      <c r="F74" s="60"/>
      <c r="G74" s="60"/>
      <c r="H74" s="60"/>
      <c r="I74" s="60"/>
      <c r="J74" s="60"/>
      <c r="K74" s="60"/>
      <c r="L74" s="61"/>
    </row>
    <row r="75" spans="2:12" x14ac:dyDescent="0.3">
      <c r="B75" s="81" t="s">
        <v>99</v>
      </c>
      <c r="C75" s="82"/>
      <c r="D75" s="82"/>
      <c r="E75" s="82"/>
      <c r="F75" s="82"/>
      <c r="G75" s="82"/>
      <c r="H75" s="82"/>
      <c r="I75" s="82"/>
      <c r="J75" s="82"/>
      <c r="K75" s="82"/>
      <c r="L75" s="83"/>
    </row>
    <row r="76" spans="2:12" x14ac:dyDescent="0.3">
      <c r="B76" s="68" t="s">
        <v>150</v>
      </c>
      <c r="C76" s="69"/>
      <c r="D76" s="69"/>
      <c r="E76" s="97" t="s">
        <v>171</v>
      </c>
      <c r="F76" s="97" t="s">
        <v>172</v>
      </c>
      <c r="G76" s="66" t="s">
        <v>173</v>
      </c>
      <c r="H76" s="66"/>
      <c r="I76" s="66"/>
      <c r="J76" s="69" t="s">
        <v>176</v>
      </c>
      <c r="K76" s="69"/>
      <c r="L76" s="91"/>
    </row>
    <row r="77" spans="2:12" x14ac:dyDescent="0.3">
      <c r="B77" s="68"/>
      <c r="C77" s="69"/>
      <c r="D77" s="69"/>
      <c r="E77" s="97"/>
      <c r="F77" s="97"/>
      <c r="G77" s="24" t="s">
        <v>174</v>
      </c>
      <c r="H77" s="69" t="s">
        <v>175</v>
      </c>
      <c r="I77" s="69"/>
      <c r="J77" s="24" t="s">
        <v>174</v>
      </c>
      <c r="K77" s="69" t="s">
        <v>175</v>
      </c>
      <c r="L77" s="91"/>
    </row>
    <row r="78" spans="2:12" x14ac:dyDescent="0.3">
      <c r="B78" s="92" t="s">
        <v>177</v>
      </c>
      <c r="C78" s="93"/>
      <c r="D78" s="93"/>
      <c r="E78" s="26"/>
      <c r="F78" s="28">
        <v>6</v>
      </c>
      <c r="G78" s="28">
        <v>2</v>
      </c>
      <c r="H78" s="94">
        <f t="shared" ref="H78:H90" si="0">E78*G78/F78</f>
        <v>0</v>
      </c>
      <c r="I78" s="94"/>
      <c r="J78" s="28">
        <v>2</v>
      </c>
      <c r="K78" s="95">
        <f>E78*J78/F78</f>
        <v>0</v>
      </c>
      <c r="L78" s="96"/>
    </row>
    <row r="79" spans="2:12" x14ac:dyDescent="0.3">
      <c r="B79" s="92" t="s">
        <v>178</v>
      </c>
      <c r="C79" s="93"/>
      <c r="D79" s="93"/>
      <c r="E79" s="26"/>
      <c r="F79" s="28">
        <v>6</v>
      </c>
      <c r="G79" s="28">
        <v>3</v>
      </c>
      <c r="H79" s="94">
        <f t="shared" si="0"/>
        <v>0</v>
      </c>
      <c r="I79" s="94"/>
      <c r="J79" s="28">
        <v>3</v>
      </c>
      <c r="K79" s="95">
        <f t="shared" ref="K79:K90" si="1">E79*J79/F79</f>
        <v>0</v>
      </c>
      <c r="L79" s="96"/>
    </row>
    <row r="80" spans="2:12" x14ac:dyDescent="0.3">
      <c r="B80" s="92" t="s">
        <v>179</v>
      </c>
      <c r="C80" s="93"/>
      <c r="D80" s="93"/>
      <c r="E80" s="26"/>
      <c r="F80" s="28">
        <v>12</v>
      </c>
      <c r="G80" s="28">
        <v>1</v>
      </c>
      <c r="H80" s="94">
        <f t="shared" si="0"/>
        <v>0</v>
      </c>
      <c r="I80" s="94"/>
      <c r="J80" s="28">
        <v>1</v>
      </c>
      <c r="K80" s="95">
        <f t="shared" si="1"/>
        <v>0</v>
      </c>
      <c r="L80" s="96"/>
    </row>
    <row r="81" spans="2:12" x14ac:dyDescent="0.3">
      <c r="B81" s="92" t="s">
        <v>180</v>
      </c>
      <c r="C81" s="93"/>
      <c r="D81" s="93"/>
      <c r="E81" s="26"/>
      <c r="F81" s="28">
        <v>6</v>
      </c>
      <c r="G81" s="28">
        <v>4</v>
      </c>
      <c r="H81" s="94">
        <f t="shared" si="0"/>
        <v>0</v>
      </c>
      <c r="I81" s="94"/>
      <c r="J81" s="28">
        <v>4</v>
      </c>
      <c r="K81" s="95">
        <f t="shared" si="1"/>
        <v>0</v>
      </c>
      <c r="L81" s="96"/>
    </row>
    <row r="82" spans="2:12" x14ac:dyDescent="0.3">
      <c r="B82" s="92" t="s">
        <v>181</v>
      </c>
      <c r="C82" s="93"/>
      <c r="D82" s="93"/>
      <c r="E82" s="26"/>
      <c r="F82" s="28">
        <v>12</v>
      </c>
      <c r="G82" s="28">
        <v>1</v>
      </c>
      <c r="H82" s="94">
        <f t="shared" si="0"/>
        <v>0</v>
      </c>
      <c r="I82" s="94"/>
      <c r="J82" s="28">
        <v>1</v>
      </c>
      <c r="K82" s="95">
        <f t="shared" si="1"/>
        <v>0</v>
      </c>
      <c r="L82" s="96"/>
    </row>
    <row r="83" spans="2:12" x14ac:dyDescent="0.3">
      <c r="B83" s="92" t="s">
        <v>182</v>
      </c>
      <c r="C83" s="93"/>
      <c r="D83" s="93"/>
      <c r="E83" s="26"/>
      <c r="F83" s="28">
        <v>6</v>
      </c>
      <c r="G83" s="28">
        <v>1</v>
      </c>
      <c r="H83" s="94">
        <f t="shared" si="0"/>
        <v>0</v>
      </c>
      <c r="I83" s="94"/>
      <c r="J83" s="28">
        <v>1</v>
      </c>
      <c r="K83" s="95">
        <f t="shared" si="1"/>
        <v>0</v>
      </c>
      <c r="L83" s="96"/>
    </row>
    <row r="84" spans="2:12" x14ac:dyDescent="0.3">
      <c r="B84" s="92" t="s">
        <v>183</v>
      </c>
      <c r="C84" s="93"/>
      <c r="D84" s="93"/>
      <c r="E84" s="26"/>
      <c r="F84" s="28">
        <v>12</v>
      </c>
      <c r="G84" s="28">
        <v>1</v>
      </c>
      <c r="H84" s="94">
        <f t="shared" si="0"/>
        <v>0</v>
      </c>
      <c r="I84" s="94"/>
      <c r="J84" s="28">
        <v>1</v>
      </c>
      <c r="K84" s="95">
        <f t="shared" si="1"/>
        <v>0</v>
      </c>
      <c r="L84" s="96"/>
    </row>
    <row r="85" spans="2:12" x14ac:dyDescent="0.3">
      <c r="B85" s="92" t="s">
        <v>184</v>
      </c>
      <c r="C85" s="93"/>
      <c r="D85" s="93"/>
      <c r="E85" s="26"/>
      <c r="F85" s="28">
        <v>60</v>
      </c>
      <c r="G85" s="28">
        <v>1</v>
      </c>
      <c r="H85" s="94">
        <f t="shared" si="0"/>
        <v>0</v>
      </c>
      <c r="I85" s="94"/>
      <c r="J85" s="28">
        <v>1</v>
      </c>
      <c r="K85" s="95">
        <f t="shared" si="1"/>
        <v>0</v>
      </c>
      <c r="L85" s="96"/>
    </row>
    <row r="86" spans="2:12" x14ac:dyDescent="0.3">
      <c r="B86" s="92" t="s">
        <v>185</v>
      </c>
      <c r="C86" s="93"/>
      <c r="D86" s="93"/>
      <c r="E86" s="26"/>
      <c r="F86" s="28">
        <v>60</v>
      </c>
      <c r="G86" s="28">
        <v>1</v>
      </c>
      <c r="H86" s="94">
        <f t="shared" si="0"/>
        <v>0</v>
      </c>
      <c r="I86" s="94"/>
      <c r="J86" s="28">
        <v>1</v>
      </c>
      <c r="K86" s="95">
        <f t="shared" si="1"/>
        <v>0</v>
      </c>
      <c r="L86" s="96"/>
    </row>
    <row r="87" spans="2:12" x14ac:dyDescent="0.3">
      <c r="B87" s="92" t="s">
        <v>186</v>
      </c>
      <c r="C87" s="93"/>
      <c r="D87" s="93"/>
      <c r="E87" s="26"/>
      <c r="F87" s="28">
        <v>12</v>
      </c>
      <c r="G87" s="28">
        <v>1</v>
      </c>
      <c r="H87" s="94">
        <f t="shared" si="0"/>
        <v>0</v>
      </c>
      <c r="I87" s="94"/>
      <c r="J87" s="28">
        <v>1</v>
      </c>
      <c r="K87" s="95">
        <f t="shared" si="1"/>
        <v>0</v>
      </c>
      <c r="L87" s="96"/>
    </row>
    <row r="88" spans="2:12" x14ac:dyDescent="0.3">
      <c r="B88" s="92" t="s">
        <v>187</v>
      </c>
      <c r="C88" s="93"/>
      <c r="D88" s="93"/>
      <c r="E88" s="26"/>
      <c r="F88" s="28">
        <v>12</v>
      </c>
      <c r="G88" s="28">
        <v>1</v>
      </c>
      <c r="H88" s="94">
        <f t="shared" si="0"/>
        <v>0</v>
      </c>
      <c r="I88" s="94"/>
      <c r="J88" s="28">
        <v>1</v>
      </c>
      <c r="K88" s="95">
        <f t="shared" si="1"/>
        <v>0</v>
      </c>
      <c r="L88" s="96"/>
    </row>
    <row r="89" spans="2:12" x14ac:dyDescent="0.3">
      <c r="B89" s="92" t="s">
        <v>188</v>
      </c>
      <c r="C89" s="93"/>
      <c r="D89" s="93"/>
      <c r="E89" s="26"/>
      <c r="F89" s="28">
        <v>60</v>
      </c>
      <c r="G89" s="28">
        <v>1</v>
      </c>
      <c r="H89" s="94">
        <f t="shared" si="0"/>
        <v>0</v>
      </c>
      <c r="I89" s="94"/>
      <c r="J89" s="29">
        <v>0</v>
      </c>
      <c r="K89" s="95">
        <f t="shared" si="1"/>
        <v>0</v>
      </c>
      <c r="L89" s="96"/>
    </row>
    <row r="90" spans="2:12" x14ac:dyDescent="0.3">
      <c r="B90" s="92" t="s">
        <v>189</v>
      </c>
      <c r="C90" s="93"/>
      <c r="D90" s="93"/>
      <c r="E90" s="26"/>
      <c r="F90" s="28">
        <v>60</v>
      </c>
      <c r="G90" s="28">
        <v>1</v>
      </c>
      <c r="H90" s="94">
        <f t="shared" si="0"/>
        <v>0</v>
      </c>
      <c r="I90" s="94"/>
      <c r="J90" s="29">
        <v>0</v>
      </c>
      <c r="K90" s="95">
        <f t="shared" si="1"/>
        <v>0</v>
      </c>
      <c r="L90" s="96"/>
    </row>
    <row r="91" spans="2:12" x14ac:dyDescent="0.3">
      <c r="B91" s="74" t="s">
        <v>195</v>
      </c>
      <c r="C91" s="66"/>
      <c r="D91" s="66"/>
      <c r="E91" s="66"/>
      <c r="F91" s="66"/>
      <c r="G91" s="66"/>
      <c r="H91" s="75">
        <f>ROUND(SUM(H78:I90),2)</f>
        <v>0</v>
      </c>
      <c r="I91" s="76"/>
      <c r="J91" s="33"/>
      <c r="K91" s="75">
        <f>ROUND(SUM(K78:L90),2)</f>
        <v>0</v>
      </c>
      <c r="L91" s="77"/>
    </row>
    <row r="92" spans="2:12" x14ac:dyDescent="0.3">
      <c r="B92" s="34"/>
      <c r="C92" s="33"/>
      <c r="D92" s="33"/>
      <c r="E92" s="33"/>
      <c r="F92" s="33"/>
      <c r="G92" s="33"/>
      <c r="H92" s="33"/>
      <c r="I92" s="33"/>
      <c r="J92" s="33"/>
      <c r="K92" s="33"/>
      <c r="L92" s="35"/>
    </row>
    <row r="93" spans="2:12" x14ac:dyDescent="0.3">
      <c r="B93" s="81" t="s">
        <v>190</v>
      </c>
      <c r="C93" s="82"/>
      <c r="D93" s="82"/>
      <c r="E93" s="82"/>
      <c r="F93" s="82"/>
      <c r="G93" s="82"/>
      <c r="H93" s="82"/>
      <c r="I93" s="82"/>
      <c r="J93" s="82"/>
      <c r="K93" s="82"/>
      <c r="L93" s="83"/>
    </row>
    <row r="94" spans="2:12" x14ac:dyDescent="0.3">
      <c r="B94" s="84" t="s">
        <v>151</v>
      </c>
      <c r="C94" s="85"/>
      <c r="D94" s="85"/>
      <c r="E94" s="85"/>
      <c r="F94" s="85"/>
      <c r="G94" s="86"/>
      <c r="H94" s="87" t="s">
        <v>193</v>
      </c>
      <c r="I94" s="86"/>
      <c r="J94" s="27" t="s">
        <v>192</v>
      </c>
      <c r="K94" s="87" t="s">
        <v>175</v>
      </c>
      <c r="L94" s="88"/>
    </row>
    <row r="95" spans="2:12" x14ac:dyDescent="0.3">
      <c r="B95" s="78" t="s">
        <v>191</v>
      </c>
      <c r="C95" s="79"/>
      <c r="D95" s="79"/>
      <c r="E95" s="79"/>
      <c r="F95" s="79"/>
      <c r="G95" s="79"/>
      <c r="H95" s="80"/>
      <c r="I95" s="80"/>
      <c r="J95" s="89">
        <v>12</v>
      </c>
      <c r="K95" s="90">
        <f>H95/J95</f>
        <v>0</v>
      </c>
      <c r="L95" s="91"/>
    </row>
    <row r="96" spans="2:12" x14ac:dyDescent="0.3">
      <c r="B96" s="78"/>
      <c r="C96" s="79"/>
      <c r="D96" s="79"/>
      <c r="E96" s="79"/>
      <c r="F96" s="79"/>
      <c r="G96" s="79"/>
      <c r="H96" s="80"/>
      <c r="I96" s="80"/>
      <c r="J96" s="89"/>
      <c r="K96" s="69"/>
      <c r="L96" s="91"/>
    </row>
    <row r="97" spans="2:12" x14ac:dyDescent="0.3">
      <c r="B97" s="78"/>
      <c r="C97" s="79"/>
      <c r="D97" s="79"/>
      <c r="E97" s="79"/>
      <c r="F97" s="79"/>
      <c r="G97" s="79"/>
      <c r="H97" s="80"/>
      <c r="I97" s="80"/>
      <c r="J97" s="89"/>
      <c r="K97" s="69"/>
      <c r="L97" s="91"/>
    </row>
    <row r="98" spans="2:12" x14ac:dyDescent="0.3">
      <c r="B98" s="78"/>
      <c r="C98" s="79"/>
      <c r="D98" s="79"/>
      <c r="E98" s="79"/>
      <c r="F98" s="79"/>
      <c r="G98" s="79"/>
      <c r="H98" s="80"/>
      <c r="I98" s="80"/>
      <c r="J98" s="89"/>
      <c r="K98" s="69"/>
      <c r="L98" s="91"/>
    </row>
    <row r="99" spans="2:12" x14ac:dyDescent="0.3">
      <c r="B99" s="78"/>
      <c r="C99" s="79"/>
      <c r="D99" s="79"/>
      <c r="E99" s="79"/>
      <c r="F99" s="79"/>
      <c r="G99" s="79"/>
      <c r="H99" s="80"/>
      <c r="I99" s="80"/>
      <c r="J99" s="89"/>
      <c r="K99" s="69"/>
      <c r="L99" s="91"/>
    </row>
    <row r="100" spans="2:12" x14ac:dyDescent="0.3">
      <c r="B100" s="78"/>
      <c r="C100" s="79"/>
      <c r="D100" s="79"/>
      <c r="E100" s="79"/>
      <c r="F100" s="79"/>
      <c r="G100" s="79"/>
      <c r="H100" s="80"/>
      <c r="I100" s="80"/>
      <c r="J100" s="89"/>
      <c r="K100" s="69"/>
      <c r="L100" s="91"/>
    </row>
    <row r="101" spans="2:12" x14ac:dyDescent="0.3">
      <c r="B101" s="78" t="s">
        <v>195</v>
      </c>
      <c r="C101" s="79"/>
      <c r="D101" s="79"/>
      <c r="E101" s="79"/>
      <c r="F101" s="79"/>
      <c r="G101" s="79"/>
      <c r="H101" s="79"/>
      <c r="I101" s="79"/>
      <c r="J101" s="79"/>
      <c r="K101" s="207">
        <f>K95/2</f>
        <v>0</v>
      </c>
      <c r="L101" s="208"/>
    </row>
    <row r="102" spans="2:12" x14ac:dyDescent="0.3">
      <c r="B102" s="36"/>
      <c r="C102" s="37"/>
      <c r="D102" s="37"/>
      <c r="E102" s="37"/>
      <c r="F102" s="37"/>
      <c r="G102" s="37"/>
      <c r="H102" s="37"/>
      <c r="I102" s="37"/>
      <c r="J102" s="37"/>
      <c r="K102" s="37"/>
      <c r="L102" s="38"/>
    </row>
    <row r="103" spans="2:12" x14ac:dyDescent="0.3">
      <c r="B103" s="81" t="s">
        <v>194</v>
      </c>
      <c r="C103" s="82"/>
      <c r="D103" s="82"/>
      <c r="E103" s="82"/>
      <c r="F103" s="82"/>
      <c r="G103" s="82"/>
      <c r="H103" s="82"/>
      <c r="I103" s="82"/>
      <c r="J103" s="82"/>
      <c r="K103" s="82"/>
      <c r="L103" s="83"/>
    </row>
    <row r="104" spans="2:12" x14ac:dyDescent="0.3">
      <c r="B104" s="68" t="s">
        <v>150</v>
      </c>
      <c r="C104" s="69"/>
      <c r="D104" s="69"/>
      <c r="E104" s="69"/>
      <c r="F104" s="69" t="s">
        <v>174</v>
      </c>
      <c r="G104" s="97" t="s">
        <v>146</v>
      </c>
      <c r="H104" s="97" t="s">
        <v>196</v>
      </c>
      <c r="I104" s="97" t="s">
        <v>197</v>
      </c>
      <c r="J104" s="97"/>
      <c r="K104" s="69" t="s">
        <v>198</v>
      </c>
      <c r="L104" s="91"/>
    </row>
    <row r="105" spans="2:12" x14ac:dyDescent="0.3">
      <c r="B105" s="68"/>
      <c r="C105" s="69"/>
      <c r="D105" s="69"/>
      <c r="E105" s="69"/>
      <c r="F105" s="69"/>
      <c r="G105" s="97"/>
      <c r="H105" s="97"/>
      <c r="I105" s="97"/>
      <c r="J105" s="97"/>
      <c r="K105" s="69"/>
      <c r="L105" s="91"/>
    </row>
    <row r="106" spans="2:12" x14ac:dyDescent="0.3">
      <c r="B106" s="68" t="s">
        <v>199</v>
      </c>
      <c r="C106" s="69"/>
      <c r="D106" s="69"/>
      <c r="E106" s="69"/>
      <c r="F106" s="29">
        <v>1</v>
      </c>
      <c r="G106" s="26"/>
      <c r="H106" s="29">
        <v>60</v>
      </c>
      <c r="I106" s="95">
        <f>0.8*G106</f>
        <v>0</v>
      </c>
      <c r="J106" s="95"/>
      <c r="K106" s="95">
        <f>I106/H106</f>
        <v>0</v>
      </c>
      <c r="L106" s="96"/>
    </row>
    <row r="107" spans="2:12" x14ac:dyDescent="0.3">
      <c r="B107" s="68" t="s">
        <v>200</v>
      </c>
      <c r="C107" s="69"/>
      <c r="D107" s="69"/>
      <c r="E107" s="69"/>
      <c r="F107" s="29">
        <v>1</v>
      </c>
      <c r="G107" s="26"/>
      <c r="H107" s="29">
        <v>60</v>
      </c>
      <c r="I107" s="95">
        <f>0.8*G107</f>
        <v>0</v>
      </c>
      <c r="J107" s="95"/>
      <c r="K107" s="95">
        <f>I107/H107</f>
        <v>0</v>
      </c>
      <c r="L107" s="96"/>
    </row>
    <row r="108" spans="2:12" x14ac:dyDescent="0.3">
      <c r="B108" s="68" t="s">
        <v>201</v>
      </c>
      <c r="C108" s="69"/>
      <c r="D108" s="69"/>
      <c r="E108" s="69"/>
      <c r="F108" s="29">
        <v>1</v>
      </c>
      <c r="G108" s="26"/>
      <c r="H108" s="29">
        <v>60</v>
      </c>
      <c r="I108" s="95">
        <f t="shared" ref="I108:I155" si="2">0.8*G108</f>
        <v>0</v>
      </c>
      <c r="J108" s="95"/>
      <c r="K108" s="95">
        <f t="shared" ref="K108:K155" si="3">I108/H108</f>
        <v>0</v>
      </c>
      <c r="L108" s="96"/>
    </row>
    <row r="109" spans="2:12" x14ac:dyDescent="0.3">
      <c r="B109" s="68" t="s">
        <v>202</v>
      </c>
      <c r="C109" s="69"/>
      <c r="D109" s="69"/>
      <c r="E109" s="69"/>
      <c r="F109" s="29">
        <v>1</v>
      </c>
      <c r="G109" s="26"/>
      <c r="H109" s="29">
        <v>60</v>
      </c>
      <c r="I109" s="95">
        <f t="shared" si="2"/>
        <v>0</v>
      </c>
      <c r="J109" s="95"/>
      <c r="K109" s="95">
        <f t="shared" si="3"/>
        <v>0</v>
      </c>
      <c r="L109" s="96"/>
    </row>
    <row r="110" spans="2:12" x14ac:dyDescent="0.3">
      <c r="B110" s="68" t="s">
        <v>203</v>
      </c>
      <c r="C110" s="69"/>
      <c r="D110" s="69"/>
      <c r="E110" s="69"/>
      <c r="F110" s="29">
        <v>1</v>
      </c>
      <c r="G110" s="26"/>
      <c r="H110" s="29">
        <v>60</v>
      </c>
      <c r="I110" s="95">
        <f t="shared" si="2"/>
        <v>0</v>
      </c>
      <c r="J110" s="95"/>
      <c r="K110" s="95">
        <f t="shared" si="3"/>
        <v>0</v>
      </c>
      <c r="L110" s="96"/>
    </row>
    <row r="111" spans="2:12" x14ac:dyDescent="0.3">
      <c r="B111" s="68" t="s">
        <v>204</v>
      </c>
      <c r="C111" s="69"/>
      <c r="D111" s="69"/>
      <c r="E111" s="69"/>
      <c r="F111" s="29">
        <v>1</v>
      </c>
      <c r="G111" s="26"/>
      <c r="H111" s="29">
        <v>60</v>
      </c>
      <c r="I111" s="95">
        <f t="shared" si="2"/>
        <v>0</v>
      </c>
      <c r="J111" s="95"/>
      <c r="K111" s="95">
        <f t="shared" si="3"/>
        <v>0</v>
      </c>
      <c r="L111" s="96"/>
    </row>
    <row r="112" spans="2:12" x14ac:dyDescent="0.3">
      <c r="B112" s="68" t="s">
        <v>205</v>
      </c>
      <c r="C112" s="69"/>
      <c r="D112" s="69"/>
      <c r="E112" s="69"/>
      <c r="F112" s="29">
        <v>1</v>
      </c>
      <c r="G112" s="26"/>
      <c r="H112" s="29">
        <v>60</v>
      </c>
      <c r="I112" s="95">
        <f t="shared" si="2"/>
        <v>0</v>
      </c>
      <c r="J112" s="95"/>
      <c r="K112" s="95">
        <f t="shared" si="3"/>
        <v>0</v>
      </c>
      <c r="L112" s="96"/>
    </row>
    <row r="113" spans="2:12" x14ac:dyDescent="0.3">
      <c r="B113" s="68" t="s">
        <v>206</v>
      </c>
      <c r="C113" s="69"/>
      <c r="D113" s="69"/>
      <c r="E113" s="69"/>
      <c r="F113" s="29">
        <v>1</v>
      </c>
      <c r="G113" s="26"/>
      <c r="H113" s="29">
        <v>60</v>
      </c>
      <c r="I113" s="95">
        <f t="shared" si="2"/>
        <v>0</v>
      </c>
      <c r="J113" s="95"/>
      <c r="K113" s="95">
        <f t="shared" si="3"/>
        <v>0</v>
      </c>
      <c r="L113" s="96"/>
    </row>
    <row r="114" spans="2:12" x14ac:dyDescent="0.3">
      <c r="B114" s="68" t="s">
        <v>207</v>
      </c>
      <c r="C114" s="69"/>
      <c r="D114" s="69"/>
      <c r="E114" s="69"/>
      <c r="F114" s="29">
        <v>1</v>
      </c>
      <c r="G114" s="26"/>
      <c r="H114" s="29">
        <v>60</v>
      </c>
      <c r="I114" s="95">
        <f t="shared" si="2"/>
        <v>0</v>
      </c>
      <c r="J114" s="95"/>
      <c r="K114" s="95">
        <f t="shared" si="3"/>
        <v>0</v>
      </c>
      <c r="L114" s="96"/>
    </row>
    <row r="115" spans="2:12" x14ac:dyDescent="0.3">
      <c r="B115" s="68" t="s">
        <v>208</v>
      </c>
      <c r="C115" s="69"/>
      <c r="D115" s="69"/>
      <c r="E115" s="69"/>
      <c r="F115" s="29">
        <v>1</v>
      </c>
      <c r="G115" s="26"/>
      <c r="H115" s="29">
        <v>60</v>
      </c>
      <c r="I115" s="95">
        <f t="shared" si="2"/>
        <v>0</v>
      </c>
      <c r="J115" s="95"/>
      <c r="K115" s="95">
        <f t="shared" si="3"/>
        <v>0</v>
      </c>
      <c r="L115" s="96"/>
    </row>
    <row r="116" spans="2:12" x14ac:dyDescent="0.3">
      <c r="B116" s="68" t="s">
        <v>209</v>
      </c>
      <c r="C116" s="69"/>
      <c r="D116" s="69"/>
      <c r="E116" s="69"/>
      <c r="F116" s="29">
        <v>1</v>
      </c>
      <c r="G116" s="26"/>
      <c r="H116" s="29">
        <v>60</v>
      </c>
      <c r="I116" s="95">
        <f t="shared" si="2"/>
        <v>0</v>
      </c>
      <c r="J116" s="95"/>
      <c r="K116" s="95">
        <f t="shared" si="3"/>
        <v>0</v>
      </c>
      <c r="L116" s="96"/>
    </row>
    <row r="117" spans="2:12" x14ac:dyDescent="0.3">
      <c r="B117" s="68" t="s">
        <v>210</v>
      </c>
      <c r="C117" s="69"/>
      <c r="D117" s="69"/>
      <c r="E117" s="69"/>
      <c r="F117" s="29">
        <v>1</v>
      </c>
      <c r="G117" s="26"/>
      <c r="H117" s="29">
        <v>60</v>
      </c>
      <c r="I117" s="95">
        <f t="shared" si="2"/>
        <v>0</v>
      </c>
      <c r="J117" s="95"/>
      <c r="K117" s="95">
        <f t="shared" si="3"/>
        <v>0</v>
      </c>
      <c r="L117" s="96"/>
    </row>
    <row r="118" spans="2:12" x14ac:dyDescent="0.3">
      <c r="B118" s="39" t="s">
        <v>211</v>
      </c>
      <c r="C118" s="25"/>
      <c r="D118" s="25"/>
      <c r="E118" s="25"/>
      <c r="F118" s="29">
        <v>1</v>
      </c>
      <c r="G118" s="26"/>
      <c r="H118" s="29">
        <v>60</v>
      </c>
      <c r="I118" s="95">
        <f t="shared" si="2"/>
        <v>0</v>
      </c>
      <c r="J118" s="95"/>
      <c r="K118" s="95">
        <f t="shared" si="3"/>
        <v>0</v>
      </c>
      <c r="L118" s="96"/>
    </row>
    <row r="119" spans="2:12" x14ac:dyDescent="0.3">
      <c r="B119" s="68" t="s">
        <v>212</v>
      </c>
      <c r="C119" s="69"/>
      <c r="D119" s="69"/>
      <c r="E119" s="69"/>
      <c r="F119" s="29">
        <v>1</v>
      </c>
      <c r="G119" s="26"/>
      <c r="H119" s="29">
        <v>60</v>
      </c>
      <c r="I119" s="95">
        <f t="shared" si="2"/>
        <v>0</v>
      </c>
      <c r="J119" s="95"/>
      <c r="K119" s="95">
        <f t="shared" si="3"/>
        <v>0</v>
      </c>
      <c r="L119" s="96"/>
    </row>
    <row r="120" spans="2:12" x14ac:dyDescent="0.3">
      <c r="B120" s="68" t="s">
        <v>213</v>
      </c>
      <c r="C120" s="69"/>
      <c r="D120" s="69"/>
      <c r="E120" s="69"/>
      <c r="F120" s="29">
        <v>1</v>
      </c>
      <c r="G120" s="26"/>
      <c r="H120" s="29">
        <v>60</v>
      </c>
      <c r="I120" s="95">
        <f t="shared" si="2"/>
        <v>0</v>
      </c>
      <c r="J120" s="95"/>
      <c r="K120" s="95">
        <f t="shared" si="3"/>
        <v>0</v>
      </c>
      <c r="L120" s="96"/>
    </row>
    <row r="121" spans="2:12" x14ac:dyDescent="0.3">
      <c r="B121" s="68" t="s">
        <v>214</v>
      </c>
      <c r="C121" s="69"/>
      <c r="D121" s="69"/>
      <c r="E121" s="69"/>
      <c r="F121" s="29">
        <v>1</v>
      </c>
      <c r="G121" s="26"/>
      <c r="H121" s="29">
        <v>60</v>
      </c>
      <c r="I121" s="95">
        <f t="shared" si="2"/>
        <v>0</v>
      </c>
      <c r="J121" s="95"/>
      <c r="K121" s="95">
        <f t="shared" si="3"/>
        <v>0</v>
      </c>
      <c r="L121" s="96"/>
    </row>
    <row r="122" spans="2:12" x14ac:dyDescent="0.3">
      <c r="B122" s="68" t="s">
        <v>215</v>
      </c>
      <c r="C122" s="69"/>
      <c r="D122" s="69"/>
      <c r="E122" s="69"/>
      <c r="F122" s="29">
        <v>1</v>
      </c>
      <c r="G122" s="26"/>
      <c r="H122" s="29">
        <v>60</v>
      </c>
      <c r="I122" s="95">
        <f t="shared" si="2"/>
        <v>0</v>
      </c>
      <c r="J122" s="95"/>
      <c r="K122" s="95">
        <f t="shared" si="3"/>
        <v>0</v>
      </c>
      <c r="L122" s="96"/>
    </row>
    <row r="123" spans="2:12" x14ac:dyDescent="0.3">
      <c r="B123" s="68" t="s">
        <v>216</v>
      </c>
      <c r="C123" s="69"/>
      <c r="D123" s="69"/>
      <c r="E123" s="69"/>
      <c r="F123" s="29">
        <v>1</v>
      </c>
      <c r="G123" s="26"/>
      <c r="H123" s="29">
        <v>60</v>
      </c>
      <c r="I123" s="95">
        <f t="shared" si="2"/>
        <v>0</v>
      </c>
      <c r="J123" s="95"/>
      <c r="K123" s="95">
        <f t="shared" si="3"/>
        <v>0</v>
      </c>
      <c r="L123" s="96"/>
    </row>
    <row r="124" spans="2:12" x14ac:dyDescent="0.3">
      <c r="B124" s="68" t="s">
        <v>217</v>
      </c>
      <c r="C124" s="69"/>
      <c r="D124" s="69"/>
      <c r="E124" s="69"/>
      <c r="F124" s="29">
        <v>1</v>
      </c>
      <c r="G124" s="26"/>
      <c r="H124" s="29">
        <v>60</v>
      </c>
      <c r="I124" s="95">
        <f t="shared" si="2"/>
        <v>0</v>
      </c>
      <c r="J124" s="95"/>
      <c r="K124" s="95">
        <f>I124/H124</f>
        <v>0</v>
      </c>
      <c r="L124" s="96"/>
    </row>
    <row r="125" spans="2:12" x14ac:dyDescent="0.3">
      <c r="B125" s="68" t="s">
        <v>218</v>
      </c>
      <c r="C125" s="69"/>
      <c r="D125" s="69"/>
      <c r="E125" s="69"/>
      <c r="F125" s="29">
        <v>1</v>
      </c>
      <c r="G125" s="26"/>
      <c r="H125" s="29">
        <v>60</v>
      </c>
      <c r="I125" s="95">
        <f t="shared" si="2"/>
        <v>0</v>
      </c>
      <c r="J125" s="95"/>
      <c r="K125" s="95">
        <f t="shared" si="3"/>
        <v>0</v>
      </c>
      <c r="L125" s="96"/>
    </row>
    <row r="126" spans="2:12" x14ac:dyDescent="0.3">
      <c r="B126" s="68" t="s">
        <v>243</v>
      </c>
      <c r="C126" s="69"/>
      <c r="D126" s="69"/>
      <c r="E126" s="69"/>
      <c r="F126" s="29">
        <v>1</v>
      </c>
      <c r="G126" s="26"/>
      <c r="H126" s="29">
        <v>60</v>
      </c>
      <c r="I126" s="95">
        <f t="shared" si="2"/>
        <v>0</v>
      </c>
      <c r="J126" s="95"/>
      <c r="K126" s="95">
        <f t="shared" si="3"/>
        <v>0</v>
      </c>
      <c r="L126" s="96"/>
    </row>
    <row r="127" spans="2:12" x14ac:dyDescent="0.3">
      <c r="B127" s="39" t="s">
        <v>219</v>
      </c>
      <c r="C127" s="25"/>
      <c r="D127" s="25"/>
      <c r="E127" s="25"/>
      <c r="F127" s="29">
        <v>1</v>
      </c>
      <c r="G127" s="26"/>
      <c r="H127" s="29">
        <v>60</v>
      </c>
      <c r="I127" s="95">
        <f t="shared" si="2"/>
        <v>0</v>
      </c>
      <c r="J127" s="95"/>
      <c r="K127" s="95">
        <f t="shared" si="3"/>
        <v>0</v>
      </c>
      <c r="L127" s="96"/>
    </row>
    <row r="128" spans="2:12" x14ac:dyDescent="0.3">
      <c r="B128" s="68" t="s">
        <v>220</v>
      </c>
      <c r="C128" s="69"/>
      <c r="D128" s="69"/>
      <c r="E128" s="69"/>
      <c r="F128" s="29">
        <v>1</v>
      </c>
      <c r="G128" s="26"/>
      <c r="H128" s="29">
        <v>60</v>
      </c>
      <c r="I128" s="95">
        <f t="shared" si="2"/>
        <v>0</v>
      </c>
      <c r="J128" s="95"/>
      <c r="K128" s="95">
        <f t="shared" si="3"/>
        <v>0</v>
      </c>
      <c r="L128" s="96"/>
    </row>
    <row r="129" spans="2:12" x14ac:dyDescent="0.3">
      <c r="B129" s="68" t="s">
        <v>221</v>
      </c>
      <c r="C129" s="69"/>
      <c r="D129" s="69"/>
      <c r="E129" s="69"/>
      <c r="F129" s="29">
        <v>1</v>
      </c>
      <c r="G129" s="26"/>
      <c r="H129" s="29">
        <v>60</v>
      </c>
      <c r="I129" s="95">
        <f t="shared" si="2"/>
        <v>0</v>
      </c>
      <c r="J129" s="95"/>
      <c r="K129" s="95">
        <f t="shared" si="3"/>
        <v>0</v>
      </c>
      <c r="L129" s="96"/>
    </row>
    <row r="130" spans="2:12" x14ac:dyDescent="0.3">
      <c r="B130" s="68" t="s">
        <v>222</v>
      </c>
      <c r="C130" s="69"/>
      <c r="D130" s="69"/>
      <c r="E130" s="69"/>
      <c r="F130" s="29">
        <v>1</v>
      </c>
      <c r="G130" s="26"/>
      <c r="H130" s="29">
        <v>60</v>
      </c>
      <c r="I130" s="95">
        <f t="shared" si="2"/>
        <v>0</v>
      </c>
      <c r="J130" s="95"/>
      <c r="K130" s="95">
        <f t="shared" si="3"/>
        <v>0</v>
      </c>
      <c r="L130" s="96"/>
    </row>
    <row r="131" spans="2:12" x14ac:dyDescent="0.3">
      <c r="B131" s="68" t="s">
        <v>257</v>
      </c>
      <c r="C131" s="69"/>
      <c r="D131" s="69"/>
      <c r="E131" s="69"/>
      <c r="F131" s="29">
        <v>1</v>
      </c>
      <c r="G131" s="26"/>
      <c r="H131" s="29">
        <v>60</v>
      </c>
      <c r="I131" s="95">
        <f t="shared" si="2"/>
        <v>0</v>
      </c>
      <c r="J131" s="95"/>
      <c r="K131" s="95">
        <f t="shared" si="3"/>
        <v>0</v>
      </c>
      <c r="L131" s="96"/>
    </row>
    <row r="132" spans="2:12" x14ac:dyDescent="0.3">
      <c r="B132" s="68" t="s">
        <v>223</v>
      </c>
      <c r="C132" s="69"/>
      <c r="D132" s="69"/>
      <c r="E132" s="69"/>
      <c r="F132" s="29">
        <v>1</v>
      </c>
      <c r="G132" s="26"/>
      <c r="H132" s="29">
        <v>60</v>
      </c>
      <c r="I132" s="95">
        <f t="shared" si="2"/>
        <v>0</v>
      </c>
      <c r="J132" s="95"/>
      <c r="K132" s="95">
        <f t="shared" si="3"/>
        <v>0</v>
      </c>
      <c r="L132" s="96"/>
    </row>
    <row r="133" spans="2:12" x14ac:dyDescent="0.3">
      <c r="B133" s="68" t="s">
        <v>224</v>
      </c>
      <c r="C133" s="69"/>
      <c r="D133" s="69"/>
      <c r="E133" s="69"/>
      <c r="F133" s="29">
        <v>1</v>
      </c>
      <c r="G133" s="26"/>
      <c r="H133" s="29">
        <v>60</v>
      </c>
      <c r="I133" s="95">
        <f t="shared" si="2"/>
        <v>0</v>
      </c>
      <c r="J133" s="95"/>
      <c r="K133" s="95">
        <f t="shared" si="3"/>
        <v>0</v>
      </c>
      <c r="L133" s="96"/>
    </row>
    <row r="134" spans="2:12" x14ac:dyDescent="0.3">
      <c r="B134" s="68" t="s">
        <v>225</v>
      </c>
      <c r="C134" s="69"/>
      <c r="D134" s="69"/>
      <c r="E134" s="69"/>
      <c r="F134" s="29">
        <v>1</v>
      </c>
      <c r="G134" s="26"/>
      <c r="H134" s="29">
        <v>60</v>
      </c>
      <c r="I134" s="95">
        <f t="shared" si="2"/>
        <v>0</v>
      </c>
      <c r="J134" s="95"/>
      <c r="K134" s="95">
        <f t="shared" si="3"/>
        <v>0</v>
      </c>
      <c r="L134" s="96"/>
    </row>
    <row r="135" spans="2:12" x14ac:dyDescent="0.3">
      <c r="B135" s="68" t="s">
        <v>258</v>
      </c>
      <c r="C135" s="69"/>
      <c r="D135" s="69"/>
      <c r="E135" s="69"/>
      <c r="F135" s="29">
        <v>1</v>
      </c>
      <c r="G135" s="26"/>
      <c r="H135" s="29">
        <v>60</v>
      </c>
      <c r="I135" s="95">
        <f t="shared" si="2"/>
        <v>0</v>
      </c>
      <c r="J135" s="95"/>
      <c r="K135" s="95">
        <f t="shared" si="3"/>
        <v>0</v>
      </c>
      <c r="L135" s="96"/>
    </row>
    <row r="136" spans="2:12" x14ac:dyDescent="0.3">
      <c r="B136" s="68" t="s">
        <v>226</v>
      </c>
      <c r="C136" s="69"/>
      <c r="D136" s="69"/>
      <c r="E136" s="69"/>
      <c r="F136" s="29">
        <v>1</v>
      </c>
      <c r="G136" s="26"/>
      <c r="H136" s="29">
        <v>60</v>
      </c>
      <c r="I136" s="95">
        <f t="shared" si="2"/>
        <v>0</v>
      </c>
      <c r="J136" s="95"/>
      <c r="K136" s="95">
        <f t="shared" si="3"/>
        <v>0</v>
      </c>
      <c r="L136" s="96"/>
    </row>
    <row r="137" spans="2:12" x14ac:dyDescent="0.3">
      <c r="B137" s="68" t="s">
        <v>227</v>
      </c>
      <c r="C137" s="69"/>
      <c r="D137" s="69"/>
      <c r="E137" s="69"/>
      <c r="F137" s="29">
        <v>1</v>
      </c>
      <c r="G137" s="26"/>
      <c r="H137" s="29">
        <v>60</v>
      </c>
      <c r="I137" s="95">
        <f t="shared" si="2"/>
        <v>0</v>
      </c>
      <c r="J137" s="95"/>
      <c r="K137" s="95">
        <f t="shared" si="3"/>
        <v>0</v>
      </c>
      <c r="L137" s="96"/>
    </row>
    <row r="138" spans="2:12" x14ac:dyDescent="0.3">
      <c r="B138" s="68" t="s">
        <v>228</v>
      </c>
      <c r="C138" s="69"/>
      <c r="D138" s="69"/>
      <c r="E138" s="69"/>
      <c r="F138" s="29">
        <v>1</v>
      </c>
      <c r="G138" s="26"/>
      <c r="H138" s="29">
        <v>60</v>
      </c>
      <c r="I138" s="95">
        <f t="shared" si="2"/>
        <v>0</v>
      </c>
      <c r="J138" s="95"/>
      <c r="K138" s="95">
        <f t="shared" si="3"/>
        <v>0</v>
      </c>
      <c r="L138" s="96"/>
    </row>
    <row r="139" spans="2:12" x14ac:dyDescent="0.3">
      <c r="B139" s="68" t="s">
        <v>229</v>
      </c>
      <c r="C139" s="69"/>
      <c r="D139" s="69"/>
      <c r="E139" s="69"/>
      <c r="F139" s="29">
        <v>1</v>
      </c>
      <c r="G139" s="26"/>
      <c r="H139" s="29">
        <v>60</v>
      </c>
      <c r="I139" s="95">
        <f t="shared" si="2"/>
        <v>0</v>
      </c>
      <c r="J139" s="95"/>
      <c r="K139" s="95">
        <f t="shared" si="3"/>
        <v>0</v>
      </c>
      <c r="L139" s="96"/>
    </row>
    <row r="140" spans="2:12" x14ac:dyDescent="0.3">
      <c r="B140" s="68" t="s">
        <v>230</v>
      </c>
      <c r="C140" s="69"/>
      <c r="D140" s="69"/>
      <c r="E140" s="69"/>
      <c r="F140" s="29">
        <v>1</v>
      </c>
      <c r="G140" s="26"/>
      <c r="H140" s="29">
        <v>60</v>
      </c>
      <c r="I140" s="95">
        <f t="shared" si="2"/>
        <v>0</v>
      </c>
      <c r="J140" s="95"/>
      <c r="K140" s="95">
        <f t="shared" si="3"/>
        <v>0</v>
      </c>
      <c r="L140" s="96"/>
    </row>
    <row r="141" spans="2:12" x14ac:dyDescent="0.3">
      <c r="B141" s="68" t="s">
        <v>259</v>
      </c>
      <c r="C141" s="69"/>
      <c r="D141" s="69"/>
      <c r="E141" s="69"/>
      <c r="F141" s="29">
        <v>1</v>
      </c>
      <c r="G141" s="26"/>
      <c r="H141" s="29">
        <v>60</v>
      </c>
      <c r="I141" s="95">
        <f t="shared" si="2"/>
        <v>0</v>
      </c>
      <c r="J141" s="95"/>
      <c r="K141" s="95">
        <f t="shared" si="3"/>
        <v>0</v>
      </c>
      <c r="L141" s="96"/>
    </row>
    <row r="142" spans="2:12" x14ac:dyDescent="0.3">
      <c r="B142" s="68" t="s">
        <v>231</v>
      </c>
      <c r="C142" s="69"/>
      <c r="D142" s="69"/>
      <c r="E142" s="69"/>
      <c r="F142" s="29">
        <v>1</v>
      </c>
      <c r="G142" s="26"/>
      <c r="H142" s="29">
        <v>60</v>
      </c>
      <c r="I142" s="95">
        <f t="shared" si="2"/>
        <v>0</v>
      </c>
      <c r="J142" s="95"/>
      <c r="K142" s="95">
        <f t="shared" si="3"/>
        <v>0</v>
      </c>
      <c r="L142" s="96"/>
    </row>
    <row r="143" spans="2:12" x14ac:dyDescent="0.3">
      <c r="B143" s="68" t="s">
        <v>232</v>
      </c>
      <c r="C143" s="69"/>
      <c r="D143" s="69"/>
      <c r="E143" s="69"/>
      <c r="F143" s="29">
        <v>1</v>
      </c>
      <c r="G143" s="26"/>
      <c r="H143" s="29">
        <v>60</v>
      </c>
      <c r="I143" s="95">
        <f t="shared" si="2"/>
        <v>0</v>
      </c>
      <c r="J143" s="95"/>
      <c r="K143" s="95">
        <f t="shared" si="3"/>
        <v>0</v>
      </c>
      <c r="L143" s="96"/>
    </row>
    <row r="144" spans="2:12" x14ac:dyDescent="0.3">
      <c r="B144" s="68" t="s">
        <v>233</v>
      </c>
      <c r="C144" s="69"/>
      <c r="D144" s="69"/>
      <c r="E144" s="69"/>
      <c r="F144" s="29">
        <v>1</v>
      </c>
      <c r="G144" s="26"/>
      <c r="H144" s="29">
        <v>60</v>
      </c>
      <c r="I144" s="95">
        <f t="shared" si="2"/>
        <v>0</v>
      </c>
      <c r="J144" s="95"/>
      <c r="K144" s="95">
        <f t="shared" si="3"/>
        <v>0</v>
      </c>
      <c r="L144" s="96"/>
    </row>
    <row r="145" spans="2:12" x14ac:dyDescent="0.3">
      <c r="B145" s="68" t="s">
        <v>234</v>
      </c>
      <c r="C145" s="69"/>
      <c r="D145" s="69"/>
      <c r="E145" s="69"/>
      <c r="F145" s="29">
        <v>1</v>
      </c>
      <c r="G145" s="26"/>
      <c r="H145" s="29">
        <v>60</v>
      </c>
      <c r="I145" s="95">
        <f t="shared" si="2"/>
        <v>0</v>
      </c>
      <c r="J145" s="95"/>
      <c r="K145" s="95">
        <f t="shared" si="3"/>
        <v>0</v>
      </c>
      <c r="L145" s="96"/>
    </row>
    <row r="146" spans="2:12" x14ac:dyDescent="0.3">
      <c r="B146" s="68" t="s">
        <v>235</v>
      </c>
      <c r="C146" s="69"/>
      <c r="D146" s="69"/>
      <c r="E146" s="69"/>
      <c r="F146" s="29">
        <v>1</v>
      </c>
      <c r="G146" s="26"/>
      <c r="H146" s="29">
        <v>60</v>
      </c>
      <c r="I146" s="95">
        <f t="shared" si="2"/>
        <v>0</v>
      </c>
      <c r="J146" s="95"/>
      <c r="K146" s="95">
        <f t="shared" si="3"/>
        <v>0</v>
      </c>
      <c r="L146" s="96"/>
    </row>
    <row r="147" spans="2:12" x14ac:dyDescent="0.3">
      <c r="B147" s="68" t="s">
        <v>260</v>
      </c>
      <c r="C147" s="69"/>
      <c r="D147" s="69"/>
      <c r="E147" s="69"/>
      <c r="F147" s="29">
        <v>1</v>
      </c>
      <c r="G147" s="26"/>
      <c r="H147" s="29">
        <v>60</v>
      </c>
      <c r="I147" s="95">
        <f t="shared" si="2"/>
        <v>0</v>
      </c>
      <c r="J147" s="95"/>
      <c r="K147" s="95">
        <f t="shared" si="3"/>
        <v>0</v>
      </c>
      <c r="L147" s="96"/>
    </row>
    <row r="148" spans="2:12" x14ac:dyDescent="0.3">
      <c r="B148" s="68" t="s">
        <v>236</v>
      </c>
      <c r="C148" s="69"/>
      <c r="D148" s="69"/>
      <c r="E148" s="69"/>
      <c r="F148" s="29">
        <v>1</v>
      </c>
      <c r="G148" s="26"/>
      <c r="H148" s="29">
        <v>60</v>
      </c>
      <c r="I148" s="95">
        <f t="shared" si="2"/>
        <v>0</v>
      </c>
      <c r="J148" s="95"/>
      <c r="K148" s="95">
        <f t="shared" si="3"/>
        <v>0</v>
      </c>
      <c r="L148" s="96"/>
    </row>
    <row r="149" spans="2:12" x14ac:dyDescent="0.3">
      <c r="B149" s="68" t="s">
        <v>237</v>
      </c>
      <c r="C149" s="69"/>
      <c r="D149" s="69"/>
      <c r="E149" s="69"/>
      <c r="F149" s="29">
        <v>1</v>
      </c>
      <c r="G149" s="26"/>
      <c r="H149" s="29">
        <v>60</v>
      </c>
      <c r="I149" s="95">
        <f t="shared" si="2"/>
        <v>0</v>
      </c>
      <c r="J149" s="95"/>
      <c r="K149" s="95">
        <f t="shared" si="3"/>
        <v>0</v>
      </c>
      <c r="L149" s="96"/>
    </row>
    <row r="150" spans="2:12" x14ac:dyDescent="0.3">
      <c r="B150" s="68" t="s">
        <v>238</v>
      </c>
      <c r="C150" s="69"/>
      <c r="D150" s="69"/>
      <c r="E150" s="69"/>
      <c r="F150" s="29">
        <v>1</v>
      </c>
      <c r="G150" s="26"/>
      <c r="H150" s="29">
        <v>60</v>
      </c>
      <c r="I150" s="95">
        <f t="shared" si="2"/>
        <v>0</v>
      </c>
      <c r="J150" s="95"/>
      <c r="K150" s="95">
        <f t="shared" si="3"/>
        <v>0</v>
      </c>
      <c r="L150" s="96"/>
    </row>
    <row r="151" spans="2:12" x14ac:dyDescent="0.3">
      <c r="B151" s="68" t="s">
        <v>261</v>
      </c>
      <c r="C151" s="69"/>
      <c r="D151" s="69"/>
      <c r="E151" s="69"/>
      <c r="F151" s="29">
        <v>1</v>
      </c>
      <c r="G151" s="26"/>
      <c r="H151" s="29">
        <v>60</v>
      </c>
      <c r="I151" s="95">
        <f t="shared" si="2"/>
        <v>0</v>
      </c>
      <c r="J151" s="95"/>
      <c r="K151" s="95">
        <f t="shared" si="3"/>
        <v>0</v>
      </c>
      <c r="L151" s="96"/>
    </row>
    <row r="152" spans="2:12" x14ac:dyDescent="0.3">
      <c r="B152" s="68" t="s">
        <v>239</v>
      </c>
      <c r="C152" s="69"/>
      <c r="D152" s="69"/>
      <c r="E152" s="69"/>
      <c r="F152" s="29">
        <v>1</v>
      </c>
      <c r="G152" s="26"/>
      <c r="H152" s="29">
        <v>60</v>
      </c>
      <c r="I152" s="95">
        <f t="shared" si="2"/>
        <v>0</v>
      </c>
      <c r="J152" s="95"/>
      <c r="K152" s="95">
        <f t="shared" si="3"/>
        <v>0</v>
      </c>
      <c r="L152" s="96"/>
    </row>
    <row r="153" spans="2:12" x14ac:dyDescent="0.3">
      <c r="B153" s="68" t="s">
        <v>240</v>
      </c>
      <c r="C153" s="69"/>
      <c r="D153" s="69"/>
      <c r="E153" s="69"/>
      <c r="F153" s="29">
        <v>1</v>
      </c>
      <c r="G153" s="26"/>
      <c r="H153" s="29">
        <v>60</v>
      </c>
      <c r="I153" s="95">
        <f t="shared" si="2"/>
        <v>0</v>
      </c>
      <c r="J153" s="95"/>
      <c r="K153" s="95">
        <f t="shared" si="3"/>
        <v>0</v>
      </c>
      <c r="L153" s="96"/>
    </row>
    <row r="154" spans="2:12" x14ac:dyDescent="0.3">
      <c r="B154" s="68" t="s">
        <v>241</v>
      </c>
      <c r="C154" s="69"/>
      <c r="D154" s="69"/>
      <c r="E154" s="69"/>
      <c r="F154" s="29">
        <v>1</v>
      </c>
      <c r="G154" s="26"/>
      <c r="H154" s="29">
        <v>60</v>
      </c>
      <c r="I154" s="95">
        <f t="shared" si="2"/>
        <v>0</v>
      </c>
      <c r="J154" s="95"/>
      <c r="K154" s="95">
        <f t="shared" si="3"/>
        <v>0</v>
      </c>
      <c r="L154" s="96"/>
    </row>
    <row r="155" spans="2:12" x14ac:dyDescent="0.3">
      <c r="B155" s="68" t="s">
        <v>242</v>
      </c>
      <c r="C155" s="69"/>
      <c r="D155" s="69"/>
      <c r="E155" s="69"/>
      <c r="F155" s="29">
        <v>1</v>
      </c>
      <c r="G155" s="26"/>
      <c r="H155" s="29">
        <v>60</v>
      </c>
      <c r="I155" s="95">
        <f t="shared" si="2"/>
        <v>0</v>
      </c>
      <c r="J155" s="95"/>
      <c r="K155" s="95">
        <f t="shared" si="3"/>
        <v>0</v>
      </c>
      <c r="L155" s="96"/>
    </row>
    <row r="156" spans="2:12" x14ac:dyDescent="0.3">
      <c r="B156" s="74" t="s">
        <v>244</v>
      </c>
      <c r="C156" s="66"/>
      <c r="D156" s="66"/>
      <c r="E156" s="66"/>
      <c r="F156" s="66"/>
      <c r="G156" s="66"/>
      <c r="H156" s="66"/>
      <c r="I156" s="66"/>
      <c r="J156" s="66"/>
      <c r="K156" s="95">
        <f>SUM(K106:L155)</f>
        <v>0</v>
      </c>
      <c r="L156" s="101"/>
    </row>
    <row r="157" spans="2:12" ht="15" thickBot="1" x14ac:dyDescent="0.35">
      <c r="B157" s="209" t="s">
        <v>245</v>
      </c>
      <c r="C157" s="67"/>
      <c r="D157" s="67"/>
      <c r="E157" s="67"/>
      <c r="F157" s="67"/>
      <c r="G157" s="67"/>
      <c r="H157" s="67"/>
      <c r="I157" s="67"/>
      <c r="J157" s="67"/>
      <c r="K157" s="180">
        <f>K156/2</f>
        <v>0</v>
      </c>
      <c r="L157" s="210"/>
    </row>
    <row r="160" spans="2:12" x14ac:dyDescent="0.3">
      <c r="B160" s="59" t="s">
        <v>35</v>
      </c>
      <c r="C160" s="60"/>
      <c r="D160" s="60"/>
      <c r="E160" s="60"/>
      <c r="F160" s="60"/>
      <c r="G160" s="60"/>
      <c r="H160" s="60"/>
      <c r="I160" s="60"/>
      <c r="J160" s="60"/>
      <c r="K160" s="60"/>
      <c r="L160" s="61"/>
    </row>
    <row r="161" spans="2:12" x14ac:dyDescent="0.3">
      <c r="B161" s="62" t="s">
        <v>276</v>
      </c>
      <c r="C161" s="63"/>
      <c r="D161" s="63"/>
      <c r="E161" s="63"/>
      <c r="F161" s="63"/>
      <c r="G161" s="63"/>
      <c r="H161" s="63"/>
      <c r="I161" s="63"/>
      <c r="J161" s="63"/>
      <c r="K161" s="64"/>
      <c r="L161" s="65"/>
    </row>
    <row r="162" spans="2:12" x14ac:dyDescent="0.3">
      <c r="B162" s="62" t="s">
        <v>32</v>
      </c>
      <c r="C162" s="63"/>
      <c r="D162" s="63"/>
      <c r="E162" s="63"/>
      <c r="F162" s="63"/>
      <c r="G162" s="63"/>
      <c r="H162" s="63"/>
      <c r="I162" s="63"/>
      <c r="J162" s="63"/>
      <c r="K162" s="64"/>
      <c r="L162" s="65"/>
    </row>
    <row r="163" spans="2:12" x14ac:dyDescent="0.3">
      <c r="B163" s="68" t="s">
        <v>278</v>
      </c>
      <c r="C163" s="69"/>
      <c r="D163" s="69"/>
      <c r="E163" s="69"/>
      <c r="F163" s="69"/>
      <c r="G163" s="69"/>
      <c r="H163" s="69"/>
      <c r="I163" s="66" t="s">
        <v>19</v>
      </c>
      <c r="J163" s="66"/>
      <c r="K163" s="64"/>
      <c r="L163" s="65"/>
    </row>
    <row r="164" spans="2:12" x14ac:dyDescent="0.3">
      <c r="B164" s="68"/>
      <c r="C164" s="69"/>
      <c r="D164" s="69"/>
      <c r="E164" s="69"/>
      <c r="F164" s="69"/>
      <c r="G164" s="69"/>
      <c r="H164" s="69"/>
      <c r="I164" s="66" t="s">
        <v>20</v>
      </c>
      <c r="J164" s="66"/>
      <c r="K164" s="64"/>
      <c r="L164" s="65"/>
    </row>
    <row r="165" spans="2:12" ht="15" thickBot="1" x14ac:dyDescent="0.35">
      <c r="B165" s="70"/>
      <c r="C165" s="71"/>
      <c r="D165" s="71"/>
      <c r="E165" s="71"/>
      <c r="F165" s="71"/>
      <c r="G165" s="71"/>
      <c r="H165" s="71"/>
      <c r="I165" s="67" t="s">
        <v>277</v>
      </c>
      <c r="J165" s="67"/>
      <c r="K165" s="72"/>
      <c r="L165" s="73"/>
    </row>
  </sheetData>
  <mergeCells count="371">
    <mergeCell ref="B2:L2"/>
    <mergeCell ref="B3:L3"/>
    <mergeCell ref="K145:L145"/>
    <mergeCell ref="K146:L146"/>
    <mergeCell ref="K147:L147"/>
    <mergeCell ref="K148:L148"/>
    <mergeCell ref="K149:L149"/>
    <mergeCell ref="K150:L150"/>
    <mergeCell ref="K151:L151"/>
    <mergeCell ref="K136:L136"/>
    <mergeCell ref="K137:L137"/>
    <mergeCell ref="K138:L138"/>
    <mergeCell ref="K139:L139"/>
    <mergeCell ref="K140:L140"/>
    <mergeCell ref="K141:L141"/>
    <mergeCell ref="K142:L142"/>
    <mergeCell ref="K143:L143"/>
    <mergeCell ref="K144:L144"/>
    <mergeCell ref="K127:L127"/>
    <mergeCell ref="K128:L128"/>
    <mergeCell ref="K129:L129"/>
    <mergeCell ref="K130:L130"/>
    <mergeCell ref="K131:L131"/>
    <mergeCell ref="K132:L132"/>
    <mergeCell ref="K124:L124"/>
    <mergeCell ref="K125:L125"/>
    <mergeCell ref="K126:L126"/>
    <mergeCell ref="B157:J157"/>
    <mergeCell ref="K157:L157"/>
    <mergeCell ref="K152:L152"/>
    <mergeCell ref="K153:L153"/>
    <mergeCell ref="K154:L154"/>
    <mergeCell ref="K155:L155"/>
    <mergeCell ref="B156:J156"/>
    <mergeCell ref="K156:L156"/>
    <mergeCell ref="I153:J153"/>
    <mergeCell ref="I154:J154"/>
    <mergeCell ref="I155:J155"/>
    <mergeCell ref="B154:E154"/>
    <mergeCell ref="B155:E155"/>
    <mergeCell ref="B153:E153"/>
    <mergeCell ref="I140:J140"/>
    <mergeCell ref="I141:J141"/>
    <mergeCell ref="I142:J142"/>
    <mergeCell ref="I143:J143"/>
    <mergeCell ref="I144:J144"/>
    <mergeCell ref="I145:J145"/>
    <mergeCell ref="I146:J146"/>
    <mergeCell ref="K115:L115"/>
    <mergeCell ref="K116:L116"/>
    <mergeCell ref="K117:L117"/>
    <mergeCell ref="K118:L118"/>
    <mergeCell ref="K119:L119"/>
    <mergeCell ref="K120:L120"/>
    <mergeCell ref="K121:L121"/>
    <mergeCell ref="K122:L122"/>
    <mergeCell ref="K123:L123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33:L133"/>
    <mergeCell ref="K134:L134"/>
    <mergeCell ref="K135:L135"/>
    <mergeCell ref="I131:J131"/>
    <mergeCell ref="I132:J132"/>
    <mergeCell ref="I133:J133"/>
    <mergeCell ref="I134:J134"/>
    <mergeCell ref="I135:J135"/>
    <mergeCell ref="I136:J136"/>
    <mergeCell ref="B151:E151"/>
    <mergeCell ref="B152:E152"/>
    <mergeCell ref="B145:E145"/>
    <mergeCell ref="B146:E146"/>
    <mergeCell ref="B147:E147"/>
    <mergeCell ref="B148:E148"/>
    <mergeCell ref="B149:E149"/>
    <mergeCell ref="B150:E150"/>
    <mergeCell ref="B132:E132"/>
    <mergeCell ref="B133:E133"/>
    <mergeCell ref="B134:E134"/>
    <mergeCell ref="B143:E143"/>
    <mergeCell ref="B144:E144"/>
    <mergeCell ref="B135:E135"/>
    <mergeCell ref="B136:E136"/>
    <mergeCell ref="B137:E137"/>
    <mergeCell ref="B138:E138"/>
    <mergeCell ref="B139:E139"/>
    <mergeCell ref="B140:E140"/>
    <mergeCell ref="B141:E141"/>
    <mergeCell ref="B142:E142"/>
    <mergeCell ref="I148:J148"/>
    <mergeCell ref="I149:J149"/>
    <mergeCell ref="I150:J150"/>
    <mergeCell ref="I151:J151"/>
    <mergeCell ref="I152:J152"/>
    <mergeCell ref="I139:J139"/>
    <mergeCell ref="I115:J115"/>
    <mergeCell ref="I116:J116"/>
    <mergeCell ref="I117:J117"/>
    <mergeCell ref="I118:J118"/>
    <mergeCell ref="I119:J119"/>
    <mergeCell ref="I120:J120"/>
    <mergeCell ref="I121:J121"/>
    <mergeCell ref="I122:J122"/>
    <mergeCell ref="I123:J123"/>
    <mergeCell ref="I124:J124"/>
    <mergeCell ref="I125:J125"/>
    <mergeCell ref="I126:J126"/>
    <mergeCell ref="I127:J127"/>
    <mergeCell ref="I128:J128"/>
    <mergeCell ref="I129:J129"/>
    <mergeCell ref="I130:J130"/>
    <mergeCell ref="I147:J147"/>
    <mergeCell ref="I138:J138"/>
    <mergeCell ref="B125:E125"/>
    <mergeCell ref="B126:E126"/>
    <mergeCell ref="B128:E128"/>
    <mergeCell ref="B129:E129"/>
    <mergeCell ref="B130:E130"/>
    <mergeCell ref="B131:E131"/>
    <mergeCell ref="I137:J137"/>
    <mergeCell ref="B115:E115"/>
    <mergeCell ref="B116:E116"/>
    <mergeCell ref="B117:E117"/>
    <mergeCell ref="B119:E119"/>
    <mergeCell ref="B120:E120"/>
    <mergeCell ref="B121:E121"/>
    <mergeCell ref="B122:E122"/>
    <mergeCell ref="B123:E123"/>
    <mergeCell ref="B124:E124"/>
    <mergeCell ref="I106:J106"/>
    <mergeCell ref="I107:J107"/>
    <mergeCell ref="I108:J108"/>
    <mergeCell ref="I109:J109"/>
    <mergeCell ref="I110:J110"/>
    <mergeCell ref="I111:J111"/>
    <mergeCell ref="I112:J112"/>
    <mergeCell ref="I113:J113"/>
    <mergeCell ref="I114:J114"/>
    <mergeCell ref="B106:E106"/>
    <mergeCell ref="B107:E107"/>
    <mergeCell ref="B108:E108"/>
    <mergeCell ref="B109:E109"/>
    <mergeCell ref="B110:E110"/>
    <mergeCell ref="B111:E111"/>
    <mergeCell ref="B112:E112"/>
    <mergeCell ref="B113:E113"/>
    <mergeCell ref="B114:E114"/>
    <mergeCell ref="B103:L103"/>
    <mergeCell ref="K101:L101"/>
    <mergeCell ref="B101:J101"/>
    <mergeCell ref="G104:G105"/>
    <mergeCell ref="F104:F105"/>
    <mergeCell ref="H104:H105"/>
    <mergeCell ref="I104:J105"/>
    <mergeCell ref="K104:L105"/>
    <mergeCell ref="B104:E105"/>
    <mergeCell ref="B64:B65"/>
    <mergeCell ref="C64:E65"/>
    <mergeCell ref="F64:H65"/>
    <mergeCell ref="I64:J65"/>
    <mergeCell ref="K64:K65"/>
    <mergeCell ref="L64:L65"/>
    <mergeCell ref="L70:L71"/>
    <mergeCell ref="B70:B71"/>
    <mergeCell ref="C70:E71"/>
    <mergeCell ref="F70:H71"/>
    <mergeCell ref="I70:J71"/>
    <mergeCell ref="K70:K71"/>
    <mergeCell ref="L66:L67"/>
    <mergeCell ref="B68:B69"/>
    <mergeCell ref="C68:E69"/>
    <mergeCell ref="F68:H69"/>
    <mergeCell ref="I68:J69"/>
    <mergeCell ref="K68:K69"/>
    <mergeCell ref="L68:L69"/>
    <mergeCell ref="B66:B67"/>
    <mergeCell ref="C66:E67"/>
    <mergeCell ref="F66:H67"/>
    <mergeCell ref="I66:J67"/>
    <mergeCell ref="K66:K67"/>
    <mergeCell ref="C60:E61"/>
    <mergeCell ref="B60:B61"/>
    <mergeCell ref="B62:B63"/>
    <mergeCell ref="C62:E63"/>
    <mergeCell ref="F62:H63"/>
    <mergeCell ref="L60:L61"/>
    <mergeCell ref="K60:K61"/>
    <mergeCell ref="I60:J61"/>
    <mergeCell ref="F60:H61"/>
    <mergeCell ref="I62:J63"/>
    <mergeCell ref="K62:K63"/>
    <mergeCell ref="L62:L63"/>
    <mergeCell ref="C58:E59"/>
    <mergeCell ref="B58:B59"/>
    <mergeCell ref="F58:K59"/>
    <mergeCell ref="L58:L59"/>
    <mergeCell ref="B54:L54"/>
    <mergeCell ref="B55:L55"/>
    <mergeCell ref="K56:K57"/>
    <mergeCell ref="L56:L57"/>
    <mergeCell ref="I56:J57"/>
    <mergeCell ref="C56:H57"/>
    <mergeCell ref="B56:B57"/>
    <mergeCell ref="B49:B50"/>
    <mergeCell ref="C49:F50"/>
    <mergeCell ref="G49:J50"/>
    <mergeCell ref="K49:L50"/>
    <mergeCell ref="K51:L51"/>
    <mergeCell ref="C51:J51"/>
    <mergeCell ref="B46:B47"/>
    <mergeCell ref="G46:J47"/>
    <mergeCell ref="K46:L47"/>
    <mergeCell ref="C48:F48"/>
    <mergeCell ref="G48:J48"/>
    <mergeCell ref="K48:L48"/>
    <mergeCell ref="C45:F45"/>
    <mergeCell ref="G45:H45"/>
    <mergeCell ref="I45:J45"/>
    <mergeCell ref="K45:L45"/>
    <mergeCell ref="C46:F47"/>
    <mergeCell ref="B43:L43"/>
    <mergeCell ref="K44:L44"/>
    <mergeCell ref="I44:J44"/>
    <mergeCell ref="G44:H44"/>
    <mergeCell ref="C44:F44"/>
    <mergeCell ref="B38:L38"/>
    <mergeCell ref="B39:D39"/>
    <mergeCell ref="F39:H39"/>
    <mergeCell ref="J39:L39"/>
    <mergeCell ref="B40:D40"/>
    <mergeCell ref="F40:H40"/>
    <mergeCell ref="J40:L40"/>
    <mergeCell ref="B36:C36"/>
    <mergeCell ref="D36:F36"/>
    <mergeCell ref="G36:I36"/>
    <mergeCell ref="J36:L36"/>
    <mergeCell ref="B34:L34"/>
    <mergeCell ref="B35:C35"/>
    <mergeCell ref="D35:F35"/>
    <mergeCell ref="G35:I35"/>
    <mergeCell ref="J35:L35"/>
    <mergeCell ref="B32:C32"/>
    <mergeCell ref="D32:F32"/>
    <mergeCell ref="G32:I32"/>
    <mergeCell ref="J32:L32"/>
    <mergeCell ref="B31:C31"/>
    <mergeCell ref="D31:F31"/>
    <mergeCell ref="G31:I31"/>
    <mergeCell ref="J31:L31"/>
    <mergeCell ref="E5:L6"/>
    <mergeCell ref="B5:D6"/>
    <mergeCell ref="J8:L8"/>
    <mergeCell ref="B30:L30"/>
    <mergeCell ref="B14:L14"/>
    <mergeCell ref="J9:L9"/>
    <mergeCell ref="J10:L10"/>
    <mergeCell ref="J11:L11"/>
    <mergeCell ref="J12:L12"/>
    <mergeCell ref="B8:I8"/>
    <mergeCell ref="B9:I9"/>
    <mergeCell ref="B10:I10"/>
    <mergeCell ref="B11:I11"/>
    <mergeCell ref="B12:I12"/>
    <mergeCell ref="B26:L26"/>
    <mergeCell ref="F17:H17"/>
    <mergeCell ref="B15:E16"/>
    <mergeCell ref="B17:E17"/>
    <mergeCell ref="B21:L21"/>
    <mergeCell ref="B22:L22"/>
    <mergeCell ref="K15:L16"/>
    <mergeCell ref="K17:L17"/>
    <mergeCell ref="I15:J16"/>
    <mergeCell ref="I17:J17"/>
    <mergeCell ref="F15:H16"/>
    <mergeCell ref="B23:D23"/>
    <mergeCell ref="E23:F23"/>
    <mergeCell ref="K23:L23"/>
    <mergeCell ref="H23:J23"/>
    <mergeCell ref="B18:E18"/>
    <mergeCell ref="F18:H18"/>
    <mergeCell ref="I18:J18"/>
    <mergeCell ref="K18:L18"/>
    <mergeCell ref="B25:L25"/>
    <mergeCell ref="I27:J27"/>
    <mergeCell ref="K27:L27"/>
    <mergeCell ref="B28:C28"/>
    <mergeCell ref="E28:F28"/>
    <mergeCell ref="G28:H28"/>
    <mergeCell ref="I28:J28"/>
    <mergeCell ref="K28:L28"/>
    <mergeCell ref="B27:C27"/>
    <mergeCell ref="E27:F27"/>
    <mergeCell ref="G27:H27"/>
    <mergeCell ref="B74:L74"/>
    <mergeCell ref="B75:L75"/>
    <mergeCell ref="K77:L77"/>
    <mergeCell ref="H77:I77"/>
    <mergeCell ref="E76:E77"/>
    <mergeCell ref="F76:F77"/>
    <mergeCell ref="G76:I76"/>
    <mergeCell ref="J76:L76"/>
    <mergeCell ref="B76:D77"/>
    <mergeCell ref="B78:D78"/>
    <mergeCell ref="B79:D79"/>
    <mergeCell ref="H78:I78"/>
    <mergeCell ref="H79:I79"/>
    <mergeCell ref="K78:L78"/>
    <mergeCell ref="K79:L79"/>
    <mergeCell ref="B80:D80"/>
    <mergeCell ref="B81:D81"/>
    <mergeCell ref="H80:I80"/>
    <mergeCell ref="K80:L80"/>
    <mergeCell ref="H81:I81"/>
    <mergeCell ref="K81:L81"/>
    <mergeCell ref="B82:D82"/>
    <mergeCell ref="H82:I82"/>
    <mergeCell ref="K82:L82"/>
    <mergeCell ref="B83:D83"/>
    <mergeCell ref="H83:I83"/>
    <mergeCell ref="K83:L83"/>
    <mergeCell ref="B84:D84"/>
    <mergeCell ref="H84:I84"/>
    <mergeCell ref="K84:L84"/>
    <mergeCell ref="B85:D85"/>
    <mergeCell ref="H85:I85"/>
    <mergeCell ref="K85:L85"/>
    <mergeCell ref="B86:D86"/>
    <mergeCell ref="H86:I86"/>
    <mergeCell ref="K86:L86"/>
    <mergeCell ref="B87:D87"/>
    <mergeCell ref="H87:I87"/>
    <mergeCell ref="K87:L87"/>
    <mergeCell ref="B88:D88"/>
    <mergeCell ref="H88:I88"/>
    <mergeCell ref="K88:L88"/>
    <mergeCell ref="B89:D89"/>
    <mergeCell ref="H89:I89"/>
    <mergeCell ref="K89:L89"/>
    <mergeCell ref="B90:D90"/>
    <mergeCell ref="H90:I90"/>
    <mergeCell ref="K90:L90"/>
    <mergeCell ref="B91:G91"/>
    <mergeCell ref="H91:I91"/>
    <mergeCell ref="K91:L91"/>
    <mergeCell ref="B95:G100"/>
    <mergeCell ref="H95:I100"/>
    <mergeCell ref="B93:L93"/>
    <mergeCell ref="B94:G94"/>
    <mergeCell ref="H94:I94"/>
    <mergeCell ref="K94:L94"/>
    <mergeCell ref="J95:J100"/>
    <mergeCell ref="K95:L100"/>
    <mergeCell ref="B160:L160"/>
    <mergeCell ref="B161:J161"/>
    <mergeCell ref="K161:L161"/>
    <mergeCell ref="B162:J162"/>
    <mergeCell ref="K162:L162"/>
    <mergeCell ref="I163:J163"/>
    <mergeCell ref="I164:J164"/>
    <mergeCell ref="I165:J165"/>
    <mergeCell ref="B163:H165"/>
    <mergeCell ref="K163:L163"/>
    <mergeCell ref="K164:L164"/>
    <mergeCell ref="K165:L165"/>
  </mergeCells>
  <pageMargins left="0.51181102362204722" right="0.51181102362204722" top="0.78740157480314965" bottom="0.78740157480314965" header="0.31496062992125984" footer="0.31496062992125984"/>
  <pageSetup paperSize="9" scale="91" fitToHeight="0" orientation="portrait" r:id="rId1"/>
  <ignoredErrors>
    <ignoredError sqref="L66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D7BF53-0A95-44C2-A4E2-E4DDBF5AB7C8}">
  <sheetPr>
    <tabColor rgb="FFFFFF00"/>
    <pageSetUpPr fitToPage="1"/>
  </sheetPr>
  <dimension ref="B2:N73"/>
  <sheetViews>
    <sheetView workbookViewId="0">
      <selection activeCell="G70" sqref="G70:H71"/>
    </sheetView>
  </sheetViews>
  <sheetFormatPr defaultRowHeight="14.4" x14ac:dyDescent="0.3"/>
  <cols>
    <col min="1" max="1" width="3.77734375" customWidth="1"/>
  </cols>
  <sheetData>
    <row r="2" spans="2:14" x14ac:dyDescent="0.3">
      <c r="B2" s="295" t="s">
        <v>320</v>
      </c>
      <c r="C2" s="296"/>
      <c r="D2" s="296"/>
      <c r="E2" s="296"/>
      <c r="F2" s="296"/>
      <c r="G2" s="296"/>
      <c r="H2" s="296"/>
      <c r="I2" s="296"/>
      <c r="J2" s="296"/>
      <c r="K2" s="296"/>
      <c r="L2" s="296"/>
      <c r="M2" s="296"/>
      <c r="N2" s="296"/>
    </row>
    <row r="3" spans="2:14" x14ac:dyDescent="0.3">
      <c r="B3" s="295" t="s">
        <v>319</v>
      </c>
      <c r="C3" s="296"/>
      <c r="D3" s="296"/>
      <c r="E3" s="296"/>
      <c r="F3" s="296"/>
      <c r="G3" s="296"/>
      <c r="H3" s="296"/>
      <c r="I3" s="296"/>
      <c r="J3" s="296"/>
      <c r="K3" s="296"/>
      <c r="L3" s="296"/>
      <c r="M3" s="296"/>
      <c r="N3" s="296"/>
    </row>
    <row r="4" spans="2:14" ht="14.4" customHeight="1" thickBot="1" x14ac:dyDescent="0.35">
      <c r="L4" s="46"/>
      <c r="M4" s="46"/>
    </row>
    <row r="5" spans="2:14" x14ac:dyDescent="0.3">
      <c r="C5" s="226" t="s">
        <v>275</v>
      </c>
      <c r="D5" s="227"/>
      <c r="E5" s="227"/>
      <c r="F5" s="227"/>
      <c r="G5" s="227"/>
      <c r="H5" s="227"/>
      <c r="I5" s="227"/>
      <c r="J5" s="227" t="s">
        <v>291</v>
      </c>
      <c r="K5" s="248"/>
      <c r="L5" s="134" t="s">
        <v>293</v>
      </c>
      <c r="M5" s="135"/>
    </row>
    <row r="6" spans="2:14" x14ac:dyDescent="0.3">
      <c r="C6" s="74" t="s">
        <v>270</v>
      </c>
      <c r="D6" s="66"/>
      <c r="E6" s="66"/>
      <c r="F6" s="66"/>
      <c r="G6" s="66"/>
      <c r="H6" s="166" t="s">
        <v>271</v>
      </c>
      <c r="I6" s="168"/>
      <c r="J6" s="239"/>
      <c r="K6" s="240"/>
      <c r="L6" s="283"/>
      <c r="M6" s="284"/>
    </row>
    <row r="7" spans="2:14" x14ac:dyDescent="0.3">
      <c r="C7" s="74" t="s">
        <v>269</v>
      </c>
      <c r="D7" s="66"/>
      <c r="E7" s="66"/>
      <c r="F7" s="66"/>
      <c r="G7" s="66"/>
      <c r="H7" s="166" t="s">
        <v>272</v>
      </c>
      <c r="I7" s="168"/>
      <c r="J7" s="239"/>
      <c r="K7" s="240"/>
      <c r="L7" s="239"/>
      <c r="M7" s="285"/>
    </row>
    <row r="8" spans="2:14" x14ac:dyDescent="0.3">
      <c r="C8" s="74" t="s">
        <v>268</v>
      </c>
      <c r="D8" s="66"/>
      <c r="E8" s="66"/>
      <c r="F8" s="66"/>
      <c r="G8" s="66"/>
      <c r="H8" s="166" t="s">
        <v>273</v>
      </c>
      <c r="I8" s="168"/>
      <c r="J8" s="239"/>
      <c r="K8" s="240"/>
      <c r="L8" s="239"/>
      <c r="M8" s="285"/>
    </row>
    <row r="9" spans="2:14" x14ac:dyDescent="0.3">
      <c r="C9" s="74" t="s">
        <v>267</v>
      </c>
      <c r="D9" s="66"/>
      <c r="E9" s="66"/>
      <c r="F9" s="66"/>
      <c r="G9" s="66"/>
      <c r="H9" s="166" t="s">
        <v>274</v>
      </c>
      <c r="I9" s="168"/>
      <c r="J9" s="239"/>
      <c r="K9" s="240"/>
      <c r="L9" s="239"/>
      <c r="M9" s="285"/>
    </row>
    <row r="10" spans="2:14" x14ac:dyDescent="0.3">
      <c r="C10" s="74" t="s">
        <v>32</v>
      </c>
      <c r="D10" s="66"/>
      <c r="E10" s="66"/>
      <c r="F10" s="66"/>
      <c r="G10" s="66"/>
      <c r="H10" s="166" t="s">
        <v>266</v>
      </c>
      <c r="I10" s="168"/>
      <c r="J10" s="239"/>
      <c r="K10" s="240"/>
      <c r="L10" s="239"/>
      <c r="M10" s="285"/>
    </row>
    <row r="11" spans="2:14" x14ac:dyDescent="0.3">
      <c r="C11" s="241" t="s">
        <v>263</v>
      </c>
      <c r="D11" s="242"/>
      <c r="E11" s="242"/>
      <c r="F11" s="242"/>
      <c r="G11" s="229"/>
      <c r="H11" s="66" t="s">
        <v>19</v>
      </c>
      <c r="I11" s="66"/>
      <c r="J11" s="239"/>
      <c r="K11" s="240"/>
      <c r="L11" s="239"/>
      <c r="M11" s="285"/>
    </row>
    <row r="12" spans="2:14" x14ac:dyDescent="0.3">
      <c r="C12" s="243"/>
      <c r="D12" s="244"/>
      <c r="E12" s="244"/>
      <c r="F12" s="244"/>
      <c r="G12" s="231"/>
      <c r="H12" s="66" t="s">
        <v>20</v>
      </c>
      <c r="I12" s="66"/>
      <c r="J12" s="239"/>
      <c r="K12" s="240"/>
      <c r="L12" s="239"/>
      <c r="M12" s="285"/>
    </row>
    <row r="13" spans="2:14" x14ac:dyDescent="0.3">
      <c r="C13" s="243"/>
      <c r="D13" s="244"/>
      <c r="E13" s="244"/>
      <c r="F13" s="244"/>
      <c r="G13" s="231"/>
      <c r="H13" s="66" t="s">
        <v>264</v>
      </c>
      <c r="I13" s="66"/>
      <c r="J13" s="239"/>
      <c r="K13" s="240"/>
      <c r="L13" s="239"/>
      <c r="M13" s="285"/>
    </row>
    <row r="14" spans="2:14" ht="15" thickBot="1" x14ac:dyDescent="0.35">
      <c r="C14" s="245"/>
      <c r="D14" s="246"/>
      <c r="E14" s="246"/>
      <c r="F14" s="246"/>
      <c r="G14" s="247"/>
      <c r="H14" s="67" t="s">
        <v>265</v>
      </c>
      <c r="I14" s="67"/>
      <c r="J14" s="239"/>
      <c r="K14" s="240"/>
      <c r="L14" s="239"/>
      <c r="M14" s="285"/>
    </row>
    <row r="15" spans="2:14" ht="15" thickBot="1" x14ac:dyDescent="0.35">
      <c r="J15" s="161" t="s">
        <v>291</v>
      </c>
      <c r="K15" s="217"/>
      <c r="L15" s="218" t="s">
        <v>293</v>
      </c>
      <c r="M15" s="219"/>
    </row>
    <row r="16" spans="2:14" ht="15" thickBot="1" x14ac:dyDescent="0.35">
      <c r="H16" s="235" t="s">
        <v>262</v>
      </c>
      <c r="I16" s="236"/>
      <c r="J16" s="237">
        <f>((1+(J6+J7+J8))*(1+J9)*(1+J10))/(1-(J11+J12+J13+J14))-1</f>
        <v>0</v>
      </c>
      <c r="K16" s="238"/>
      <c r="L16" s="306">
        <f>((1+(L6+L7+L8))*(1+L9)*(1+L10))/(1-(L11+L12+L13+L14))-1</f>
        <v>0</v>
      </c>
      <c r="M16" s="307"/>
    </row>
    <row r="18" spans="2:13" ht="15" thickBot="1" x14ac:dyDescent="0.35"/>
    <row r="19" spans="2:13" ht="15" thickBot="1" x14ac:dyDescent="0.35">
      <c r="B19" s="235" t="s">
        <v>309</v>
      </c>
      <c r="C19" s="236"/>
      <c r="D19" s="236"/>
      <c r="E19" s="236"/>
      <c r="F19" s="236"/>
      <c r="G19" s="236"/>
      <c r="H19" s="236"/>
      <c r="I19" s="236"/>
      <c r="J19" s="236"/>
      <c r="K19" s="236"/>
      <c r="L19" s="236"/>
      <c r="M19" s="297"/>
    </row>
    <row r="20" spans="2:13" x14ac:dyDescent="0.3">
      <c r="B20" s="249" t="s">
        <v>246</v>
      </c>
      <c r="C20" s="250"/>
      <c r="D20" s="250"/>
      <c r="E20" s="250"/>
      <c r="F20" s="251" t="s">
        <v>250</v>
      </c>
      <c r="G20" s="250" t="s">
        <v>247</v>
      </c>
      <c r="H20" s="250"/>
      <c r="I20" s="250" t="s">
        <v>292</v>
      </c>
      <c r="J20" s="250"/>
      <c r="K20" s="250" t="s">
        <v>248</v>
      </c>
      <c r="L20" s="250"/>
      <c r="M20" s="252"/>
    </row>
    <row r="21" spans="2:13" x14ac:dyDescent="0.3">
      <c r="B21" s="68"/>
      <c r="C21" s="69"/>
      <c r="D21" s="69"/>
      <c r="E21" s="69"/>
      <c r="F21" s="79"/>
      <c r="G21" s="69"/>
      <c r="H21" s="69"/>
      <c r="I21" s="69"/>
      <c r="J21" s="69"/>
      <c r="K21" s="69"/>
      <c r="L21" s="69"/>
      <c r="M21" s="91"/>
    </row>
    <row r="22" spans="2:13" x14ac:dyDescent="0.3">
      <c r="B22" s="74" t="s">
        <v>249</v>
      </c>
      <c r="C22" s="66"/>
      <c r="D22" s="66"/>
      <c r="E22" s="66"/>
      <c r="F22" s="48">
        <v>6</v>
      </c>
      <c r="G22" s="104"/>
      <c r="H22" s="104"/>
      <c r="I22" s="228">
        <f>J16</f>
        <v>0</v>
      </c>
      <c r="J22" s="229"/>
      <c r="K22" s="95">
        <f>F22*G22*(1+I22)</f>
        <v>0</v>
      </c>
      <c r="L22" s="95"/>
      <c r="M22" s="96"/>
    </row>
    <row r="23" spans="2:13" x14ac:dyDescent="0.3">
      <c r="B23" s="74" t="s">
        <v>251</v>
      </c>
      <c r="C23" s="66"/>
      <c r="D23" s="66"/>
      <c r="E23" s="66"/>
      <c r="F23" s="48">
        <v>6</v>
      </c>
      <c r="G23" s="104"/>
      <c r="H23" s="104"/>
      <c r="I23" s="230"/>
      <c r="J23" s="231"/>
      <c r="K23" s="95">
        <f>F23*G23*(1+I22)</f>
        <v>0</v>
      </c>
      <c r="L23" s="95"/>
      <c r="M23" s="96"/>
    </row>
    <row r="24" spans="2:13" x14ac:dyDescent="0.3">
      <c r="B24" s="74" t="s">
        <v>252</v>
      </c>
      <c r="C24" s="66"/>
      <c r="D24" s="66"/>
      <c r="E24" s="66"/>
      <c r="F24" s="48">
        <v>6</v>
      </c>
      <c r="G24" s="104"/>
      <c r="H24" s="104"/>
      <c r="I24" s="230"/>
      <c r="J24" s="231"/>
      <c r="K24" s="95">
        <f>F24*G24*(1+I22)</f>
        <v>0</v>
      </c>
      <c r="L24" s="95"/>
      <c r="M24" s="96"/>
    </row>
    <row r="25" spans="2:13" x14ac:dyDescent="0.3">
      <c r="B25" s="74" t="s">
        <v>253</v>
      </c>
      <c r="C25" s="66"/>
      <c r="D25" s="66"/>
      <c r="E25" s="66"/>
      <c r="F25" s="48">
        <v>4</v>
      </c>
      <c r="G25" s="104"/>
      <c r="H25" s="104"/>
      <c r="I25" s="230"/>
      <c r="J25" s="231"/>
      <c r="K25" s="95">
        <f>F25*G25*(1+I22)</f>
        <v>0</v>
      </c>
      <c r="L25" s="95"/>
      <c r="M25" s="96"/>
    </row>
    <row r="26" spans="2:13" x14ac:dyDescent="0.3">
      <c r="B26" s="74" t="s">
        <v>299</v>
      </c>
      <c r="C26" s="66"/>
      <c r="D26" s="66"/>
      <c r="E26" s="66"/>
      <c r="F26" s="48">
        <v>4</v>
      </c>
      <c r="G26" s="104"/>
      <c r="H26" s="104"/>
      <c r="I26" s="230"/>
      <c r="J26" s="231"/>
      <c r="K26" s="95">
        <f>F26*G26*(1+I22)</f>
        <v>0</v>
      </c>
      <c r="L26" s="95"/>
      <c r="M26" s="96"/>
    </row>
    <row r="27" spans="2:13" x14ac:dyDescent="0.3">
      <c r="B27" s="74" t="s">
        <v>300</v>
      </c>
      <c r="C27" s="66"/>
      <c r="D27" s="66"/>
      <c r="E27" s="66"/>
      <c r="F27" s="48">
        <v>4</v>
      </c>
      <c r="G27" s="104"/>
      <c r="H27" s="104"/>
      <c r="I27" s="230"/>
      <c r="J27" s="231"/>
      <c r="K27" s="95">
        <f>F27*G27*(1+I22)</f>
        <v>0</v>
      </c>
      <c r="L27" s="95"/>
      <c r="M27" s="96"/>
    </row>
    <row r="28" spans="2:13" x14ac:dyDescent="0.3">
      <c r="B28" s="74" t="s">
        <v>254</v>
      </c>
      <c r="C28" s="66"/>
      <c r="D28" s="66"/>
      <c r="E28" s="66"/>
      <c r="F28" s="48">
        <v>4</v>
      </c>
      <c r="G28" s="104"/>
      <c r="H28" s="104"/>
      <c r="I28" s="230"/>
      <c r="J28" s="231"/>
      <c r="K28" s="95">
        <f>F28*G28*(1+I22)</f>
        <v>0</v>
      </c>
      <c r="L28" s="95"/>
      <c r="M28" s="96"/>
    </row>
    <row r="29" spans="2:13" x14ac:dyDescent="0.3">
      <c r="B29" s="74" t="s">
        <v>255</v>
      </c>
      <c r="C29" s="66"/>
      <c r="D29" s="66"/>
      <c r="E29" s="66"/>
      <c r="F29" s="48">
        <v>4</v>
      </c>
      <c r="G29" s="104"/>
      <c r="H29" s="104"/>
      <c r="I29" s="230"/>
      <c r="J29" s="231"/>
      <c r="K29" s="95">
        <f>F29*G29*(1+I22)</f>
        <v>0</v>
      </c>
      <c r="L29" s="95"/>
      <c r="M29" s="96"/>
    </row>
    <row r="30" spans="2:13" ht="15" thickBot="1" x14ac:dyDescent="0.35">
      <c r="B30" s="209" t="s">
        <v>256</v>
      </c>
      <c r="C30" s="67"/>
      <c r="D30" s="67"/>
      <c r="E30" s="67"/>
      <c r="F30" s="48">
        <v>4</v>
      </c>
      <c r="G30" s="104"/>
      <c r="H30" s="104"/>
      <c r="I30" s="232"/>
      <c r="J30" s="160"/>
      <c r="K30" s="95">
        <f>F30*G30*(1+I22)</f>
        <v>0</v>
      </c>
      <c r="L30" s="95"/>
      <c r="M30" s="96"/>
    </row>
    <row r="31" spans="2:13" ht="15" thickBot="1" x14ac:dyDescent="0.35">
      <c r="B31" s="261"/>
      <c r="C31" s="261"/>
      <c r="D31" s="261"/>
      <c r="E31" s="261"/>
      <c r="F31" s="233" t="s">
        <v>310</v>
      </c>
      <c r="G31" s="234"/>
      <c r="H31" s="234"/>
      <c r="I31" s="234"/>
      <c r="J31" s="234"/>
      <c r="K31" s="286">
        <f>SUM(K22:M30)</f>
        <v>0</v>
      </c>
      <c r="L31" s="287"/>
      <c r="M31" s="288"/>
    </row>
    <row r="32" spans="2:13" x14ac:dyDescent="0.3">
      <c r="B32" s="32"/>
      <c r="C32" s="32"/>
      <c r="D32" s="32"/>
      <c r="E32" s="32"/>
      <c r="F32" s="40"/>
      <c r="G32" s="40"/>
      <c r="H32" s="40"/>
      <c r="I32" s="40"/>
      <c r="J32" s="40"/>
      <c r="K32" s="41"/>
      <c r="L32" s="42"/>
      <c r="M32" s="42"/>
    </row>
    <row r="33" spans="2:13" ht="15" thickBot="1" x14ac:dyDescent="0.35">
      <c r="B33" s="50"/>
      <c r="C33" s="50"/>
      <c r="D33" s="50"/>
      <c r="E33" s="50"/>
      <c r="F33" s="40"/>
      <c r="G33" s="40"/>
      <c r="H33" s="40"/>
      <c r="I33" s="40"/>
      <c r="J33" s="40"/>
      <c r="K33" s="41"/>
      <c r="L33" s="42"/>
      <c r="M33" s="42"/>
    </row>
    <row r="34" spans="2:13" ht="15" thickBot="1" x14ac:dyDescent="0.35">
      <c r="B34" s="298" t="s">
        <v>302</v>
      </c>
      <c r="C34" s="299"/>
      <c r="D34" s="299"/>
      <c r="E34" s="299"/>
      <c r="F34" s="299"/>
      <c r="G34" s="299"/>
      <c r="H34" s="299"/>
      <c r="I34" s="299"/>
      <c r="J34" s="299"/>
      <c r="K34" s="299"/>
      <c r="L34" s="299"/>
      <c r="M34" s="300"/>
    </row>
    <row r="35" spans="2:13" x14ac:dyDescent="0.3">
      <c r="B35" s="310" t="s">
        <v>2</v>
      </c>
      <c r="C35" s="290"/>
      <c r="D35" s="290"/>
      <c r="E35" s="290"/>
      <c r="F35" s="291"/>
      <c r="G35" s="289" t="s">
        <v>247</v>
      </c>
      <c r="H35" s="291"/>
      <c r="I35" s="292" t="s">
        <v>292</v>
      </c>
      <c r="J35" s="292"/>
      <c r="K35" s="293" t="s">
        <v>248</v>
      </c>
      <c r="L35" s="293"/>
      <c r="M35" s="294"/>
    </row>
    <row r="36" spans="2:13" ht="15" thickBot="1" x14ac:dyDescent="0.35">
      <c r="B36" s="311" t="s">
        <v>295</v>
      </c>
      <c r="C36" s="312"/>
      <c r="D36" s="312"/>
      <c r="E36" s="312"/>
      <c r="F36" s="312"/>
      <c r="G36" s="305"/>
      <c r="H36" s="305"/>
      <c r="I36" s="313">
        <f>J16</f>
        <v>0</v>
      </c>
      <c r="J36" s="234"/>
      <c r="K36" s="286">
        <f>G36*(1+I36)</f>
        <v>0</v>
      </c>
      <c r="L36" s="286"/>
      <c r="M36" s="314"/>
    </row>
    <row r="37" spans="2:13" x14ac:dyDescent="0.3">
      <c r="B37" s="32"/>
      <c r="C37" s="32"/>
      <c r="D37" s="32"/>
      <c r="E37" s="32"/>
      <c r="F37" s="40"/>
      <c r="G37" s="40"/>
      <c r="H37" s="40"/>
      <c r="I37" s="40"/>
      <c r="J37" s="40"/>
      <c r="K37" s="41"/>
      <c r="L37" s="42"/>
      <c r="M37" s="42"/>
    </row>
    <row r="38" spans="2:13" ht="15" thickBot="1" x14ac:dyDescent="0.35">
      <c r="B38" s="50"/>
      <c r="C38" s="50"/>
      <c r="D38" s="50"/>
      <c r="E38" s="50"/>
      <c r="F38" s="40"/>
      <c r="G38" s="40"/>
      <c r="H38" s="40"/>
      <c r="I38" s="40"/>
      <c r="J38" s="40"/>
      <c r="K38" s="41"/>
      <c r="L38" s="42"/>
      <c r="M38" s="42"/>
    </row>
    <row r="39" spans="2:13" ht="15" thickBot="1" x14ac:dyDescent="0.35">
      <c r="B39" s="298" t="s">
        <v>303</v>
      </c>
      <c r="C39" s="299"/>
      <c r="D39" s="299"/>
      <c r="E39" s="299"/>
      <c r="F39" s="299"/>
      <c r="G39" s="299"/>
      <c r="H39" s="299"/>
      <c r="I39" s="299"/>
      <c r="J39" s="299"/>
      <c r="K39" s="299"/>
      <c r="L39" s="299"/>
      <c r="M39" s="300"/>
    </row>
    <row r="40" spans="2:13" x14ac:dyDescent="0.3">
      <c r="B40" s="51" t="s">
        <v>3</v>
      </c>
      <c r="C40" s="289" t="s">
        <v>2</v>
      </c>
      <c r="D40" s="290"/>
      <c r="E40" s="290"/>
      <c r="F40" s="291"/>
      <c r="G40" s="289" t="s">
        <v>247</v>
      </c>
      <c r="H40" s="291"/>
      <c r="I40" s="292" t="s">
        <v>292</v>
      </c>
      <c r="J40" s="292"/>
      <c r="K40" s="293" t="s">
        <v>248</v>
      </c>
      <c r="L40" s="293"/>
      <c r="M40" s="294"/>
    </row>
    <row r="41" spans="2:13" x14ac:dyDescent="0.3">
      <c r="B41" s="253">
        <v>1</v>
      </c>
      <c r="C41" s="79" t="s">
        <v>1</v>
      </c>
      <c r="D41" s="79"/>
      <c r="E41" s="79"/>
      <c r="F41" s="79"/>
      <c r="G41" s="257"/>
      <c r="H41" s="258"/>
      <c r="I41" s="220">
        <f>J16</f>
        <v>0</v>
      </c>
      <c r="J41" s="221"/>
      <c r="K41" s="254">
        <f>G41*(1+I41)/12</f>
        <v>0</v>
      </c>
      <c r="L41" s="254"/>
      <c r="M41" s="255"/>
    </row>
    <row r="42" spans="2:13" x14ac:dyDescent="0.3">
      <c r="B42" s="253"/>
      <c r="C42" s="79"/>
      <c r="D42" s="79"/>
      <c r="E42" s="79"/>
      <c r="F42" s="79"/>
      <c r="G42" s="259"/>
      <c r="H42" s="260"/>
      <c r="I42" s="222"/>
      <c r="J42" s="223"/>
      <c r="K42" s="254"/>
      <c r="L42" s="254"/>
      <c r="M42" s="255"/>
    </row>
    <row r="43" spans="2:13" x14ac:dyDescent="0.3">
      <c r="B43" s="253">
        <v>2</v>
      </c>
      <c r="C43" s="69" t="s">
        <v>5</v>
      </c>
      <c r="D43" s="69"/>
      <c r="E43" s="69"/>
      <c r="F43" s="69"/>
      <c r="G43" s="256"/>
      <c r="H43" s="256"/>
      <c r="I43" s="222"/>
      <c r="J43" s="223"/>
      <c r="K43" s="254">
        <f>G43*(1+I41)/12</f>
        <v>0</v>
      </c>
      <c r="L43" s="254"/>
      <c r="M43" s="255"/>
    </row>
    <row r="44" spans="2:13" x14ac:dyDescent="0.3">
      <c r="B44" s="253"/>
      <c r="C44" s="69"/>
      <c r="D44" s="69"/>
      <c r="E44" s="69"/>
      <c r="F44" s="69"/>
      <c r="G44" s="256"/>
      <c r="H44" s="256"/>
      <c r="I44" s="222"/>
      <c r="J44" s="223"/>
      <c r="K44" s="254"/>
      <c r="L44" s="254"/>
      <c r="M44" s="255"/>
    </row>
    <row r="45" spans="2:13" x14ac:dyDescent="0.3">
      <c r="B45" s="253">
        <v>3</v>
      </c>
      <c r="C45" s="79" t="s">
        <v>288</v>
      </c>
      <c r="D45" s="79"/>
      <c r="E45" s="79"/>
      <c r="F45" s="79"/>
      <c r="G45" s="256"/>
      <c r="H45" s="256"/>
      <c r="I45" s="222"/>
      <c r="J45" s="223"/>
      <c r="K45" s="254">
        <f>G45*(1+I41)/12</f>
        <v>0</v>
      </c>
      <c r="L45" s="254"/>
      <c r="M45" s="255"/>
    </row>
    <row r="46" spans="2:13" x14ac:dyDescent="0.3">
      <c r="B46" s="253"/>
      <c r="C46" s="79"/>
      <c r="D46" s="79"/>
      <c r="E46" s="79"/>
      <c r="F46" s="79"/>
      <c r="G46" s="256"/>
      <c r="H46" s="256"/>
      <c r="I46" s="222"/>
      <c r="J46" s="223"/>
      <c r="K46" s="254"/>
      <c r="L46" s="254"/>
      <c r="M46" s="255"/>
    </row>
    <row r="47" spans="2:13" x14ac:dyDescent="0.3">
      <c r="B47" s="253">
        <v>4</v>
      </c>
      <c r="C47" s="79" t="s">
        <v>6</v>
      </c>
      <c r="D47" s="79"/>
      <c r="E47" s="79"/>
      <c r="F47" s="79"/>
      <c r="G47" s="256"/>
      <c r="H47" s="256"/>
      <c r="I47" s="222"/>
      <c r="J47" s="223"/>
      <c r="K47" s="254">
        <f>G47*(1+I41)/12</f>
        <v>0</v>
      </c>
      <c r="L47" s="254"/>
      <c r="M47" s="255"/>
    </row>
    <row r="48" spans="2:13" x14ac:dyDescent="0.3">
      <c r="B48" s="253"/>
      <c r="C48" s="79"/>
      <c r="D48" s="79"/>
      <c r="E48" s="79"/>
      <c r="F48" s="79"/>
      <c r="G48" s="256"/>
      <c r="H48" s="256"/>
      <c r="I48" s="222"/>
      <c r="J48" s="223"/>
      <c r="K48" s="254"/>
      <c r="L48" s="254"/>
      <c r="M48" s="255"/>
    </row>
    <row r="49" spans="2:13" x14ac:dyDescent="0.3">
      <c r="B49" s="253">
        <v>5</v>
      </c>
      <c r="C49" s="97" t="s">
        <v>289</v>
      </c>
      <c r="D49" s="97"/>
      <c r="E49" s="97"/>
      <c r="F49" s="97"/>
      <c r="G49" s="256"/>
      <c r="H49" s="256"/>
      <c r="I49" s="222"/>
      <c r="J49" s="223"/>
      <c r="K49" s="254">
        <f>G49*(1+I41)/12</f>
        <v>0</v>
      </c>
      <c r="L49" s="254"/>
      <c r="M49" s="255"/>
    </row>
    <row r="50" spans="2:13" x14ac:dyDescent="0.3">
      <c r="B50" s="253"/>
      <c r="C50" s="97"/>
      <c r="D50" s="97"/>
      <c r="E50" s="97"/>
      <c r="F50" s="97"/>
      <c r="G50" s="256"/>
      <c r="H50" s="256"/>
      <c r="I50" s="222"/>
      <c r="J50" s="223"/>
      <c r="K50" s="254"/>
      <c r="L50" s="254"/>
      <c r="M50" s="255"/>
    </row>
    <row r="51" spans="2:13" x14ac:dyDescent="0.3">
      <c r="B51" s="253">
        <v>6</v>
      </c>
      <c r="C51" s="79" t="s">
        <v>7</v>
      </c>
      <c r="D51" s="79"/>
      <c r="E51" s="79"/>
      <c r="F51" s="79"/>
      <c r="G51" s="256"/>
      <c r="H51" s="256"/>
      <c r="I51" s="222"/>
      <c r="J51" s="223"/>
      <c r="K51" s="254">
        <f>G51*(1+I41)/12</f>
        <v>0</v>
      </c>
      <c r="L51" s="254"/>
      <c r="M51" s="255"/>
    </row>
    <row r="52" spans="2:13" x14ac:dyDescent="0.3">
      <c r="B52" s="253"/>
      <c r="C52" s="79"/>
      <c r="D52" s="79"/>
      <c r="E52" s="79"/>
      <c r="F52" s="79"/>
      <c r="G52" s="256"/>
      <c r="H52" s="256"/>
      <c r="I52" s="222"/>
      <c r="J52" s="223"/>
      <c r="K52" s="254"/>
      <c r="L52" s="254"/>
      <c r="M52" s="255"/>
    </row>
    <row r="53" spans="2:13" x14ac:dyDescent="0.3">
      <c r="B53" s="253">
        <v>7</v>
      </c>
      <c r="C53" s="79" t="s">
        <v>8</v>
      </c>
      <c r="D53" s="79"/>
      <c r="E53" s="79"/>
      <c r="F53" s="79"/>
      <c r="G53" s="256"/>
      <c r="H53" s="256"/>
      <c r="I53" s="222"/>
      <c r="J53" s="223"/>
      <c r="K53" s="254">
        <f>G53*(1+I41)/12</f>
        <v>0</v>
      </c>
      <c r="L53" s="254"/>
      <c r="M53" s="255"/>
    </row>
    <row r="54" spans="2:13" x14ac:dyDescent="0.3">
      <c r="B54" s="253"/>
      <c r="C54" s="79"/>
      <c r="D54" s="79"/>
      <c r="E54" s="79"/>
      <c r="F54" s="79"/>
      <c r="G54" s="256"/>
      <c r="H54" s="256"/>
      <c r="I54" s="222"/>
      <c r="J54" s="223"/>
      <c r="K54" s="254"/>
      <c r="L54" s="254"/>
      <c r="M54" s="255"/>
    </row>
    <row r="55" spans="2:13" x14ac:dyDescent="0.3">
      <c r="B55" s="253">
        <v>8</v>
      </c>
      <c r="C55" s="79" t="s">
        <v>9</v>
      </c>
      <c r="D55" s="79"/>
      <c r="E55" s="79"/>
      <c r="F55" s="79"/>
      <c r="G55" s="256"/>
      <c r="H55" s="256"/>
      <c r="I55" s="222"/>
      <c r="J55" s="223"/>
      <c r="K55" s="254">
        <f>G55*(1+I41)/12</f>
        <v>0</v>
      </c>
      <c r="L55" s="254"/>
      <c r="M55" s="255"/>
    </row>
    <row r="56" spans="2:13" x14ac:dyDescent="0.3">
      <c r="B56" s="253"/>
      <c r="C56" s="79"/>
      <c r="D56" s="79"/>
      <c r="E56" s="79"/>
      <c r="F56" s="79"/>
      <c r="G56" s="256"/>
      <c r="H56" s="256"/>
      <c r="I56" s="222"/>
      <c r="J56" s="223"/>
      <c r="K56" s="254"/>
      <c r="L56" s="254"/>
      <c r="M56" s="255"/>
    </row>
    <row r="57" spans="2:13" x14ac:dyDescent="0.3">
      <c r="B57" s="253">
        <v>9</v>
      </c>
      <c r="C57" s="79" t="s">
        <v>10</v>
      </c>
      <c r="D57" s="79"/>
      <c r="E57" s="79"/>
      <c r="F57" s="79"/>
      <c r="G57" s="256"/>
      <c r="H57" s="256"/>
      <c r="I57" s="222"/>
      <c r="J57" s="223"/>
      <c r="K57" s="254">
        <f>G57*(1+I41)/12</f>
        <v>0</v>
      </c>
      <c r="L57" s="254"/>
      <c r="M57" s="255"/>
    </row>
    <row r="58" spans="2:13" x14ac:dyDescent="0.3">
      <c r="B58" s="253"/>
      <c r="C58" s="79"/>
      <c r="D58" s="79"/>
      <c r="E58" s="79"/>
      <c r="F58" s="79"/>
      <c r="G58" s="256"/>
      <c r="H58" s="256"/>
      <c r="I58" s="222"/>
      <c r="J58" s="223"/>
      <c r="K58" s="254"/>
      <c r="L58" s="254"/>
      <c r="M58" s="255"/>
    </row>
    <row r="59" spans="2:13" x14ac:dyDescent="0.3">
      <c r="B59" s="253">
        <v>10</v>
      </c>
      <c r="C59" s="79" t="s">
        <v>11</v>
      </c>
      <c r="D59" s="79"/>
      <c r="E59" s="79"/>
      <c r="F59" s="79"/>
      <c r="G59" s="256"/>
      <c r="H59" s="256"/>
      <c r="I59" s="222"/>
      <c r="J59" s="223"/>
      <c r="K59" s="254">
        <f>G59*(1+I41)/12</f>
        <v>0</v>
      </c>
      <c r="L59" s="254"/>
      <c r="M59" s="255"/>
    </row>
    <row r="60" spans="2:13" x14ac:dyDescent="0.3">
      <c r="B60" s="253"/>
      <c r="C60" s="79"/>
      <c r="D60" s="79"/>
      <c r="E60" s="79"/>
      <c r="F60" s="79"/>
      <c r="G60" s="256"/>
      <c r="H60" s="256"/>
      <c r="I60" s="222"/>
      <c r="J60" s="223"/>
      <c r="K60" s="254"/>
      <c r="L60" s="254"/>
      <c r="M60" s="255"/>
    </row>
    <row r="61" spans="2:13" x14ac:dyDescent="0.3">
      <c r="B61" s="271">
        <v>11</v>
      </c>
      <c r="C61" s="273" t="s">
        <v>318</v>
      </c>
      <c r="D61" s="274"/>
      <c r="E61" s="274"/>
      <c r="F61" s="275"/>
      <c r="G61" s="257"/>
      <c r="H61" s="258"/>
      <c r="I61" s="222"/>
      <c r="J61" s="223"/>
      <c r="K61" s="277">
        <f>G61*(1+I41)/12</f>
        <v>0</v>
      </c>
      <c r="L61" s="278"/>
      <c r="M61" s="279"/>
    </row>
    <row r="62" spans="2:13" x14ac:dyDescent="0.3">
      <c r="B62" s="272"/>
      <c r="C62" s="107"/>
      <c r="D62" s="276"/>
      <c r="E62" s="276"/>
      <c r="F62" s="112"/>
      <c r="G62" s="259"/>
      <c r="H62" s="260"/>
      <c r="I62" s="222"/>
      <c r="J62" s="223"/>
      <c r="K62" s="280"/>
      <c r="L62" s="281"/>
      <c r="M62" s="282"/>
    </row>
    <row r="63" spans="2:13" x14ac:dyDescent="0.3">
      <c r="B63" s="253">
        <v>12</v>
      </c>
      <c r="C63" s="79" t="s">
        <v>12</v>
      </c>
      <c r="D63" s="79"/>
      <c r="E63" s="79"/>
      <c r="F63" s="79"/>
      <c r="G63" s="256"/>
      <c r="H63" s="256"/>
      <c r="I63" s="222"/>
      <c r="J63" s="223"/>
      <c r="K63" s="254">
        <f>G63*(1+I41)/12</f>
        <v>0</v>
      </c>
      <c r="L63" s="254"/>
      <c r="M63" s="255"/>
    </row>
    <row r="64" spans="2:13" ht="15" thickBot="1" x14ac:dyDescent="0.35">
      <c r="B64" s="233"/>
      <c r="C64" s="79"/>
      <c r="D64" s="79"/>
      <c r="E64" s="79"/>
      <c r="F64" s="79"/>
      <c r="G64" s="256"/>
      <c r="H64" s="256"/>
      <c r="I64" s="224"/>
      <c r="J64" s="225"/>
      <c r="K64" s="254"/>
      <c r="L64" s="254"/>
      <c r="M64" s="255"/>
    </row>
    <row r="65" spans="2:13" x14ac:dyDescent="0.3">
      <c r="B65" s="261"/>
      <c r="C65" s="78" t="s">
        <v>290</v>
      </c>
      <c r="D65" s="79"/>
      <c r="E65" s="79"/>
      <c r="F65" s="79"/>
      <c r="G65" s="263">
        <f>SUM(G41:H64)</f>
        <v>0</v>
      </c>
      <c r="H65" s="263"/>
      <c r="I65" s="265" t="s">
        <v>296</v>
      </c>
      <c r="J65" s="265"/>
      <c r="K65" s="267">
        <f>SUM(K41:M64)</f>
        <v>0</v>
      </c>
      <c r="L65" s="267"/>
      <c r="M65" s="268"/>
    </row>
    <row r="66" spans="2:13" ht="15" thickBot="1" x14ac:dyDescent="0.35">
      <c r="B66" s="261"/>
      <c r="C66" s="262"/>
      <c r="D66" s="202"/>
      <c r="E66" s="202"/>
      <c r="F66" s="202"/>
      <c r="G66" s="264"/>
      <c r="H66" s="264"/>
      <c r="I66" s="266"/>
      <c r="J66" s="266"/>
      <c r="K66" s="269"/>
      <c r="L66" s="269"/>
      <c r="M66" s="270"/>
    </row>
    <row r="67" spans="2:13" x14ac:dyDescent="0.3">
      <c r="B67" s="50"/>
      <c r="C67" s="43"/>
      <c r="D67" s="43"/>
      <c r="E67" s="43"/>
      <c r="F67" s="43"/>
      <c r="G67" s="49"/>
      <c r="H67" s="49"/>
      <c r="I67" s="45"/>
      <c r="J67" s="45"/>
      <c r="K67" s="49"/>
      <c r="L67" s="49"/>
      <c r="M67" s="49"/>
    </row>
    <row r="68" spans="2:13" ht="14.4" customHeight="1" thickBot="1" x14ac:dyDescent="0.35">
      <c r="B68" s="32"/>
      <c r="C68" s="47"/>
      <c r="D68" s="47"/>
      <c r="E68" s="47"/>
      <c r="F68" s="47"/>
      <c r="G68" s="47"/>
      <c r="H68" s="47"/>
      <c r="I68" s="47"/>
      <c r="J68" s="47"/>
      <c r="K68" s="52"/>
      <c r="L68" s="52"/>
      <c r="M68" s="52"/>
    </row>
    <row r="69" spans="2:13" x14ac:dyDescent="0.3">
      <c r="B69" s="308" t="s">
        <v>2</v>
      </c>
      <c r="C69" s="309"/>
      <c r="D69" s="309"/>
      <c r="E69" s="309"/>
      <c r="F69" s="309"/>
      <c r="G69" s="289" t="s">
        <v>247</v>
      </c>
      <c r="H69" s="291"/>
      <c r="I69" s="292" t="s">
        <v>294</v>
      </c>
      <c r="J69" s="292"/>
      <c r="K69" s="293" t="s">
        <v>248</v>
      </c>
      <c r="L69" s="293"/>
      <c r="M69" s="294"/>
    </row>
    <row r="70" spans="2:13" x14ac:dyDescent="0.3">
      <c r="B70" s="301" t="s">
        <v>304</v>
      </c>
      <c r="C70" s="302"/>
      <c r="D70" s="302"/>
      <c r="E70" s="302"/>
      <c r="F70" s="302"/>
      <c r="G70" s="256"/>
      <c r="H70" s="256"/>
      <c r="I70" s="265">
        <f>L16</f>
        <v>0</v>
      </c>
      <c r="J70" s="265"/>
      <c r="K70" s="267">
        <f>G70*(1+I70)</f>
        <v>0</v>
      </c>
      <c r="L70" s="267"/>
      <c r="M70" s="268"/>
    </row>
    <row r="71" spans="2:13" ht="15" thickBot="1" x14ac:dyDescent="0.35">
      <c r="B71" s="303"/>
      <c r="C71" s="304"/>
      <c r="D71" s="304"/>
      <c r="E71" s="304"/>
      <c r="F71" s="304"/>
      <c r="G71" s="305"/>
      <c r="H71" s="305"/>
      <c r="I71" s="266"/>
      <c r="J71" s="266"/>
      <c r="K71" s="269"/>
      <c r="L71" s="269"/>
      <c r="M71" s="270"/>
    </row>
    <row r="72" spans="2:13" x14ac:dyDescent="0.3">
      <c r="B72" s="32"/>
      <c r="C72" s="43"/>
      <c r="D72" s="43"/>
      <c r="E72" s="43"/>
      <c r="F72" s="43"/>
      <c r="G72" s="44"/>
      <c r="H72" s="44"/>
      <c r="I72" s="45"/>
      <c r="J72" s="45"/>
      <c r="K72" s="44"/>
      <c r="L72" s="44"/>
      <c r="M72" s="44"/>
    </row>
    <row r="73" spans="2:13" x14ac:dyDescent="0.3">
      <c r="B73" s="53"/>
      <c r="C73" s="53"/>
      <c r="D73" s="53"/>
      <c r="E73" s="53"/>
      <c r="F73" s="53"/>
      <c r="G73" s="53"/>
      <c r="H73" s="53"/>
      <c r="I73" s="53"/>
      <c r="J73" s="53"/>
      <c r="K73" s="52"/>
      <c r="L73" s="52"/>
      <c r="M73" s="52"/>
    </row>
  </sheetData>
  <mergeCells count="156">
    <mergeCell ref="B2:N2"/>
    <mergeCell ref="B3:N3"/>
    <mergeCell ref="B19:M19"/>
    <mergeCell ref="B34:M34"/>
    <mergeCell ref="B39:M39"/>
    <mergeCell ref="B70:F71"/>
    <mergeCell ref="G70:H71"/>
    <mergeCell ref="I70:J71"/>
    <mergeCell ref="K70:M71"/>
    <mergeCell ref="L14:M14"/>
    <mergeCell ref="L16:M16"/>
    <mergeCell ref="B69:F69"/>
    <mergeCell ref="G69:H69"/>
    <mergeCell ref="I69:J69"/>
    <mergeCell ref="K69:M69"/>
    <mergeCell ref="G35:H35"/>
    <mergeCell ref="I35:J35"/>
    <mergeCell ref="K35:M35"/>
    <mergeCell ref="B35:F35"/>
    <mergeCell ref="B36:F36"/>
    <mergeCell ref="G36:H36"/>
    <mergeCell ref="I36:J36"/>
    <mergeCell ref="K36:M36"/>
    <mergeCell ref="B63:B64"/>
    <mergeCell ref="B30:E30"/>
    <mergeCell ref="G30:H30"/>
    <mergeCell ref="K30:M30"/>
    <mergeCell ref="B31:E31"/>
    <mergeCell ref="K31:M31"/>
    <mergeCell ref="C40:F40"/>
    <mergeCell ref="I40:J40"/>
    <mergeCell ref="G40:H40"/>
    <mergeCell ref="K40:M40"/>
    <mergeCell ref="L5:M5"/>
    <mergeCell ref="L6:M6"/>
    <mergeCell ref="L7:M7"/>
    <mergeCell ref="L8:M8"/>
    <mergeCell ref="L9:M9"/>
    <mergeCell ref="L10:M10"/>
    <mergeCell ref="L11:M11"/>
    <mergeCell ref="L12:M12"/>
    <mergeCell ref="L13:M13"/>
    <mergeCell ref="B65:B66"/>
    <mergeCell ref="C65:F66"/>
    <mergeCell ref="G65:H66"/>
    <mergeCell ref="I65:J66"/>
    <mergeCell ref="K65:M66"/>
    <mergeCell ref="B57:B58"/>
    <mergeCell ref="C57:F58"/>
    <mergeCell ref="G57:H58"/>
    <mergeCell ref="K57:M58"/>
    <mergeCell ref="B59:B60"/>
    <mergeCell ref="C59:F60"/>
    <mergeCell ref="G59:H60"/>
    <mergeCell ref="K59:M60"/>
    <mergeCell ref="C63:F64"/>
    <mergeCell ref="G63:H64"/>
    <mergeCell ref="B61:B62"/>
    <mergeCell ref="C61:F62"/>
    <mergeCell ref="G61:H62"/>
    <mergeCell ref="K61:M62"/>
    <mergeCell ref="B53:B54"/>
    <mergeCell ref="C53:F54"/>
    <mergeCell ref="G53:H54"/>
    <mergeCell ref="K53:M54"/>
    <mergeCell ref="B55:B56"/>
    <mergeCell ref="C55:F56"/>
    <mergeCell ref="G55:H56"/>
    <mergeCell ref="K55:M56"/>
    <mergeCell ref="K63:M64"/>
    <mergeCell ref="B47:B48"/>
    <mergeCell ref="C47:F48"/>
    <mergeCell ref="G47:H48"/>
    <mergeCell ref="K47:M48"/>
    <mergeCell ref="B49:B50"/>
    <mergeCell ref="C49:F50"/>
    <mergeCell ref="G49:H50"/>
    <mergeCell ref="K49:M50"/>
    <mergeCell ref="B51:B52"/>
    <mergeCell ref="C51:F52"/>
    <mergeCell ref="G51:H52"/>
    <mergeCell ref="K51:M52"/>
    <mergeCell ref="B41:B42"/>
    <mergeCell ref="K41:M42"/>
    <mergeCell ref="B43:B44"/>
    <mergeCell ref="C43:F44"/>
    <mergeCell ref="G43:H44"/>
    <mergeCell ref="K43:M44"/>
    <mergeCell ref="B45:B46"/>
    <mergeCell ref="C45:F46"/>
    <mergeCell ref="G45:H46"/>
    <mergeCell ref="K45:M46"/>
    <mergeCell ref="C41:F42"/>
    <mergeCell ref="G41:H42"/>
    <mergeCell ref="K27:M27"/>
    <mergeCell ref="B28:E28"/>
    <mergeCell ref="G28:H28"/>
    <mergeCell ref="K28:M28"/>
    <mergeCell ref="B29:E29"/>
    <mergeCell ref="G29:H29"/>
    <mergeCell ref="K29:M29"/>
    <mergeCell ref="B24:E24"/>
    <mergeCell ref="G24:H24"/>
    <mergeCell ref="K24:M24"/>
    <mergeCell ref="B25:E25"/>
    <mergeCell ref="G25:H25"/>
    <mergeCell ref="K25:M25"/>
    <mergeCell ref="B26:E26"/>
    <mergeCell ref="G26:H26"/>
    <mergeCell ref="K26:M26"/>
    <mergeCell ref="B27:E27"/>
    <mergeCell ref="G27:H27"/>
    <mergeCell ref="B22:E22"/>
    <mergeCell ref="B20:E21"/>
    <mergeCell ref="F20:F21"/>
    <mergeCell ref="G20:H21"/>
    <mergeCell ref="I20:J21"/>
    <mergeCell ref="K20:M21"/>
    <mergeCell ref="G22:H22"/>
    <mergeCell ref="K22:M22"/>
    <mergeCell ref="B23:E23"/>
    <mergeCell ref="G23:H23"/>
    <mergeCell ref="K23:M23"/>
    <mergeCell ref="J12:K12"/>
    <mergeCell ref="H12:I12"/>
    <mergeCell ref="J5:K5"/>
    <mergeCell ref="H11:I11"/>
    <mergeCell ref="J11:K11"/>
    <mergeCell ref="C10:G10"/>
    <mergeCell ref="H10:I10"/>
    <mergeCell ref="J10:K10"/>
    <mergeCell ref="C9:G9"/>
    <mergeCell ref="J15:K15"/>
    <mergeCell ref="L15:M15"/>
    <mergeCell ref="I41:J64"/>
    <mergeCell ref="C5:I5"/>
    <mergeCell ref="I22:J30"/>
    <mergeCell ref="F31:J31"/>
    <mergeCell ref="H16:I16"/>
    <mergeCell ref="J16:K16"/>
    <mergeCell ref="H14:I14"/>
    <mergeCell ref="J14:K14"/>
    <mergeCell ref="H13:I13"/>
    <mergeCell ref="J13:K13"/>
    <mergeCell ref="C11:G14"/>
    <mergeCell ref="H9:I9"/>
    <mergeCell ref="J9:K9"/>
    <mergeCell ref="C8:G8"/>
    <mergeCell ref="H8:I8"/>
    <mergeCell ref="J8:K8"/>
    <mergeCell ref="C7:G7"/>
    <mergeCell ref="H7:I7"/>
    <mergeCell ref="J7:K7"/>
    <mergeCell ref="C6:G6"/>
    <mergeCell ref="H6:I6"/>
    <mergeCell ref="J6:K6"/>
  </mergeCells>
  <pageMargins left="0.511811024" right="0.511811024" top="0.78740157499999996" bottom="0.78740157499999996" header="0.31496062000000002" footer="0.31496062000000002"/>
  <pageSetup paperSize="9" scale="77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E22EA1-28FA-4A2E-914F-5034D7C9D033}">
  <sheetPr>
    <pageSetUpPr fitToPage="1"/>
  </sheetPr>
  <dimension ref="B1:O135"/>
  <sheetViews>
    <sheetView topLeftCell="A78" workbookViewId="0">
      <selection activeCell="K23" sqref="K23:L23"/>
    </sheetView>
  </sheetViews>
  <sheetFormatPr defaultRowHeight="13.8" x14ac:dyDescent="0.3"/>
  <cols>
    <col min="1" max="1" width="3.77734375" style="2" customWidth="1"/>
    <col min="2" max="3" width="8.88671875" style="3"/>
    <col min="4" max="16384" width="8.88671875" style="2"/>
  </cols>
  <sheetData>
    <row r="1" spans="2:12" ht="14.4" thickBot="1" x14ac:dyDescent="0.35"/>
    <row r="2" spans="2:12" x14ac:dyDescent="0.3">
      <c r="B2" s="211" t="s">
        <v>297</v>
      </c>
      <c r="C2" s="212"/>
      <c r="D2" s="212"/>
      <c r="E2" s="212"/>
      <c r="F2" s="212"/>
      <c r="G2" s="212"/>
      <c r="H2" s="212"/>
      <c r="I2" s="212"/>
      <c r="J2" s="212"/>
      <c r="K2" s="212"/>
      <c r="L2" s="213"/>
    </row>
    <row r="3" spans="2:12" ht="14.4" thickBot="1" x14ac:dyDescent="0.35">
      <c r="B3" s="214" t="s">
        <v>298</v>
      </c>
      <c r="C3" s="215"/>
      <c r="D3" s="215"/>
      <c r="E3" s="215"/>
      <c r="F3" s="215"/>
      <c r="G3" s="215"/>
      <c r="H3" s="215"/>
      <c r="I3" s="215"/>
      <c r="J3" s="215"/>
      <c r="K3" s="215"/>
      <c r="L3" s="216"/>
    </row>
    <row r="5" spans="2:12" x14ac:dyDescent="0.3">
      <c r="B5" s="4" t="s">
        <v>13</v>
      </c>
      <c r="C5" s="82" t="s">
        <v>120</v>
      </c>
      <c r="D5" s="82"/>
      <c r="E5" s="82"/>
      <c r="F5" s="82"/>
      <c r="G5" s="82"/>
      <c r="H5" s="82"/>
      <c r="I5" s="82"/>
      <c r="J5" s="82"/>
      <c r="K5" s="326"/>
      <c r="L5" s="326"/>
    </row>
    <row r="6" spans="2:12" x14ac:dyDescent="0.3">
      <c r="B6" s="4" t="s">
        <v>14</v>
      </c>
      <c r="C6" s="82" t="s">
        <v>121</v>
      </c>
      <c r="D6" s="82"/>
      <c r="E6" s="82"/>
      <c r="F6" s="82"/>
      <c r="G6" s="82"/>
      <c r="H6" s="82"/>
      <c r="I6" s="82"/>
      <c r="J6" s="82"/>
      <c r="K6" s="316" t="s">
        <v>124</v>
      </c>
      <c r="L6" s="316"/>
    </row>
    <row r="7" spans="2:12" x14ac:dyDescent="0.3">
      <c r="B7" s="4" t="s">
        <v>15</v>
      </c>
      <c r="C7" s="82" t="s">
        <v>122</v>
      </c>
      <c r="D7" s="82"/>
      <c r="E7" s="82"/>
      <c r="F7" s="82"/>
      <c r="G7" s="82"/>
      <c r="H7" s="82"/>
      <c r="I7" s="82"/>
      <c r="J7" s="82"/>
      <c r="K7" s="326"/>
      <c r="L7" s="326"/>
    </row>
    <row r="8" spans="2:12" x14ac:dyDescent="0.3">
      <c r="B8" s="4" t="s">
        <v>16</v>
      </c>
      <c r="C8" s="82" t="s">
        <v>123</v>
      </c>
      <c r="D8" s="82"/>
      <c r="E8" s="82"/>
      <c r="F8" s="82"/>
      <c r="G8" s="82"/>
      <c r="H8" s="82"/>
      <c r="I8" s="82"/>
      <c r="J8" s="82"/>
      <c r="K8" s="327">
        <v>12</v>
      </c>
      <c r="L8" s="327"/>
    </row>
    <row r="9" spans="2:12" x14ac:dyDescent="0.3">
      <c r="B9" s="315" t="s">
        <v>119</v>
      </c>
      <c r="C9" s="315"/>
      <c r="D9" s="315"/>
      <c r="E9" s="315"/>
      <c r="F9" s="315"/>
      <c r="G9" s="315"/>
      <c r="H9" s="315"/>
      <c r="I9" s="315"/>
      <c r="J9" s="315"/>
      <c r="K9" s="315"/>
      <c r="L9" s="315"/>
    </row>
    <row r="10" spans="2:12" x14ac:dyDescent="0.3">
      <c r="B10" s="82" t="s">
        <v>116</v>
      </c>
      <c r="C10" s="82"/>
      <c r="D10" s="82"/>
      <c r="E10" s="82"/>
      <c r="F10" s="82" t="s">
        <v>115</v>
      </c>
      <c r="G10" s="82"/>
      <c r="H10" s="82"/>
      <c r="I10" s="82"/>
      <c r="J10" s="82" t="s">
        <v>114</v>
      </c>
      <c r="K10" s="82"/>
      <c r="L10" s="82"/>
    </row>
    <row r="11" spans="2:12" x14ac:dyDescent="0.3"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</row>
    <row r="12" spans="2:12" x14ac:dyDescent="0.3">
      <c r="B12" s="82" t="s">
        <v>117</v>
      </c>
      <c r="C12" s="82"/>
      <c r="D12" s="82"/>
      <c r="E12" s="82"/>
      <c r="F12" s="316" t="s">
        <v>118</v>
      </c>
      <c r="G12" s="316"/>
      <c r="H12" s="316"/>
      <c r="I12" s="316"/>
      <c r="J12" s="316">
        <v>1</v>
      </c>
      <c r="K12" s="316"/>
      <c r="L12" s="316"/>
    </row>
    <row r="14" spans="2:12" x14ac:dyDescent="0.3">
      <c r="B14" s="315" t="s">
        <v>113</v>
      </c>
      <c r="C14" s="315"/>
      <c r="D14" s="315"/>
      <c r="E14" s="315"/>
      <c r="F14" s="315"/>
      <c r="G14" s="315"/>
      <c r="H14" s="315"/>
      <c r="I14" s="315"/>
      <c r="J14" s="315"/>
      <c r="K14" s="315"/>
      <c r="L14" s="315"/>
    </row>
    <row r="15" spans="2:12" x14ac:dyDescent="0.3">
      <c r="B15" s="4">
        <v>1</v>
      </c>
      <c r="C15" s="87" t="s">
        <v>111</v>
      </c>
      <c r="D15" s="85"/>
      <c r="E15" s="85"/>
      <c r="F15" s="85"/>
      <c r="G15" s="85"/>
      <c r="H15" s="85"/>
      <c r="I15" s="86"/>
      <c r="J15" s="87" t="s">
        <v>112</v>
      </c>
      <c r="K15" s="85"/>
      <c r="L15" s="86"/>
    </row>
    <row r="16" spans="2:12" x14ac:dyDescent="0.3">
      <c r="B16" s="4">
        <v>2</v>
      </c>
      <c r="C16" s="87" t="s">
        <v>110</v>
      </c>
      <c r="D16" s="85"/>
      <c r="E16" s="85"/>
      <c r="F16" s="85"/>
      <c r="G16" s="85"/>
      <c r="H16" s="85"/>
      <c r="I16" s="86"/>
      <c r="J16" s="87"/>
      <c r="K16" s="85"/>
      <c r="L16" s="86"/>
    </row>
    <row r="17" spans="2:12" x14ac:dyDescent="0.3">
      <c r="B17" s="4">
        <v>3</v>
      </c>
      <c r="C17" s="87" t="s">
        <v>109</v>
      </c>
      <c r="D17" s="85"/>
      <c r="E17" s="85"/>
      <c r="F17" s="85"/>
      <c r="G17" s="85"/>
      <c r="H17" s="85"/>
      <c r="I17" s="86"/>
      <c r="J17" s="87"/>
      <c r="K17" s="85"/>
      <c r="L17" s="86"/>
    </row>
    <row r="18" spans="2:12" x14ac:dyDescent="0.3">
      <c r="B18" s="4">
        <v>4</v>
      </c>
      <c r="C18" s="87" t="s">
        <v>107</v>
      </c>
      <c r="D18" s="85"/>
      <c r="E18" s="85"/>
      <c r="F18" s="85"/>
      <c r="G18" s="85"/>
      <c r="H18" s="85"/>
      <c r="I18" s="86"/>
      <c r="J18" s="87" t="s">
        <v>108</v>
      </c>
      <c r="K18" s="85"/>
      <c r="L18" s="86"/>
    </row>
    <row r="19" spans="2:12" x14ac:dyDescent="0.3">
      <c r="B19" s="4">
        <v>5</v>
      </c>
      <c r="C19" s="87" t="s">
        <v>106</v>
      </c>
      <c r="D19" s="85"/>
      <c r="E19" s="85"/>
      <c r="F19" s="85"/>
      <c r="G19" s="85"/>
      <c r="H19" s="85"/>
      <c r="I19" s="86"/>
      <c r="J19" s="87"/>
      <c r="K19" s="85"/>
      <c r="L19" s="86"/>
    </row>
    <row r="21" spans="2:12" x14ac:dyDescent="0.3">
      <c r="B21" s="315" t="s">
        <v>46</v>
      </c>
      <c r="C21" s="315"/>
      <c r="D21" s="315"/>
      <c r="E21" s="315"/>
      <c r="F21" s="315"/>
      <c r="G21" s="315"/>
      <c r="H21" s="315"/>
      <c r="I21" s="315"/>
      <c r="J21" s="315"/>
      <c r="K21" s="315"/>
      <c r="L21" s="315"/>
    </row>
    <row r="22" spans="2:12" x14ac:dyDescent="0.3">
      <c r="B22" s="1">
        <v>1</v>
      </c>
      <c r="C22" s="82" t="s">
        <v>47</v>
      </c>
      <c r="D22" s="82"/>
      <c r="E22" s="82"/>
      <c r="F22" s="82"/>
      <c r="G22" s="82"/>
      <c r="H22" s="82"/>
      <c r="I22" s="82"/>
      <c r="J22" s="82"/>
      <c r="K22" s="316" t="s">
        <v>48</v>
      </c>
      <c r="L22" s="316"/>
    </row>
    <row r="23" spans="2:12" x14ac:dyDescent="0.3">
      <c r="B23" s="1" t="s">
        <v>13</v>
      </c>
      <c r="C23" s="319" t="s">
        <v>41</v>
      </c>
      <c r="D23" s="319"/>
      <c r="E23" s="319"/>
      <c r="F23" s="319"/>
      <c r="G23" s="319"/>
      <c r="H23" s="319"/>
      <c r="I23" s="319"/>
      <c r="J23" s="319"/>
      <c r="K23" s="346">
        <f>LICITANTE!F17</f>
        <v>0</v>
      </c>
      <c r="L23" s="346"/>
    </row>
    <row r="24" spans="2:12" x14ac:dyDescent="0.3">
      <c r="B24" s="1" t="s">
        <v>14</v>
      </c>
      <c r="C24" s="319" t="s">
        <v>40</v>
      </c>
      <c r="D24" s="319"/>
      <c r="E24" s="319"/>
      <c r="F24" s="319"/>
      <c r="G24" s="319"/>
      <c r="H24" s="319"/>
      <c r="I24" s="318">
        <v>0.3</v>
      </c>
      <c r="J24" s="318"/>
      <c r="K24" s="325">
        <f>I24*K23</f>
        <v>0</v>
      </c>
      <c r="L24" s="325"/>
    </row>
    <row r="25" spans="2:12" x14ac:dyDescent="0.3">
      <c r="B25" s="82" t="s">
        <v>15</v>
      </c>
      <c r="C25" s="82" t="s">
        <v>39</v>
      </c>
      <c r="D25" s="82"/>
      <c r="E25" s="316" t="s">
        <v>36</v>
      </c>
      <c r="F25" s="316"/>
      <c r="G25" s="316" t="s">
        <v>37</v>
      </c>
      <c r="H25" s="316"/>
      <c r="I25" s="316" t="s">
        <v>38</v>
      </c>
      <c r="J25" s="316"/>
      <c r="K25" s="317">
        <f>E26*I26</f>
        <v>0</v>
      </c>
      <c r="L25" s="317"/>
    </row>
    <row r="26" spans="2:12" x14ac:dyDescent="0.3">
      <c r="B26" s="82"/>
      <c r="C26" s="82"/>
      <c r="D26" s="82"/>
      <c r="E26" s="327">
        <v>20</v>
      </c>
      <c r="F26" s="327"/>
      <c r="G26" s="345">
        <v>0.6</v>
      </c>
      <c r="H26" s="345"/>
      <c r="I26" s="346">
        <f>(K23+K24)/220*(1+G26)</f>
        <v>0</v>
      </c>
      <c r="J26" s="346"/>
      <c r="K26" s="317"/>
      <c r="L26" s="317"/>
    </row>
    <row r="27" spans="2:12" x14ac:dyDescent="0.3">
      <c r="B27" s="1" t="s">
        <v>16</v>
      </c>
      <c r="C27" s="319" t="s">
        <v>43</v>
      </c>
      <c r="D27" s="319"/>
      <c r="E27" s="319"/>
      <c r="F27" s="319"/>
      <c r="G27" s="319"/>
      <c r="H27" s="319"/>
      <c r="I27" s="319"/>
      <c r="J27" s="319"/>
      <c r="K27" s="346">
        <v>0</v>
      </c>
      <c r="L27" s="346"/>
    </row>
    <row r="28" spans="2:12" x14ac:dyDescent="0.3">
      <c r="B28" s="1" t="s">
        <v>17</v>
      </c>
      <c r="C28" s="319" t="s">
        <v>44</v>
      </c>
      <c r="D28" s="319"/>
      <c r="E28" s="319"/>
      <c r="F28" s="319"/>
      <c r="G28" s="319"/>
      <c r="H28" s="319"/>
      <c r="I28" s="319"/>
      <c r="J28" s="319"/>
      <c r="K28" s="346">
        <v>0</v>
      </c>
      <c r="L28" s="346"/>
    </row>
    <row r="29" spans="2:12" x14ac:dyDescent="0.3">
      <c r="B29" s="1" t="s">
        <v>18</v>
      </c>
      <c r="C29" s="319" t="s">
        <v>45</v>
      </c>
      <c r="D29" s="319"/>
      <c r="E29" s="319"/>
      <c r="F29" s="319"/>
      <c r="G29" s="319"/>
      <c r="H29" s="319"/>
      <c r="I29" s="319"/>
      <c r="J29" s="319"/>
      <c r="K29" s="346">
        <v>0</v>
      </c>
      <c r="L29" s="346"/>
    </row>
    <row r="30" spans="2:12" x14ac:dyDescent="0.3">
      <c r="B30" s="1" t="s">
        <v>42</v>
      </c>
      <c r="C30" s="319" t="s">
        <v>21</v>
      </c>
      <c r="D30" s="319"/>
      <c r="E30" s="319"/>
      <c r="F30" s="319"/>
      <c r="G30" s="319"/>
      <c r="H30" s="319"/>
      <c r="I30" s="319"/>
      <c r="J30" s="319"/>
      <c r="K30" s="346">
        <v>0</v>
      </c>
      <c r="L30" s="346"/>
    </row>
    <row r="31" spans="2:12" x14ac:dyDescent="0.3">
      <c r="B31" s="319" t="s">
        <v>34</v>
      </c>
      <c r="C31" s="319"/>
      <c r="D31" s="319"/>
      <c r="E31" s="319"/>
      <c r="F31" s="319"/>
      <c r="G31" s="319"/>
      <c r="H31" s="319"/>
      <c r="I31" s="319"/>
      <c r="J31" s="319"/>
      <c r="K31" s="320">
        <f>ROUND(SUM(K23:L30),2)</f>
        <v>0</v>
      </c>
      <c r="L31" s="320"/>
    </row>
    <row r="32" spans="2:12" x14ac:dyDescent="0.3">
      <c r="B32" s="358"/>
      <c r="C32" s="358"/>
      <c r="D32" s="358"/>
      <c r="E32" s="358"/>
      <c r="F32" s="358"/>
      <c r="G32" s="358"/>
      <c r="H32" s="358"/>
      <c r="I32" s="358"/>
      <c r="J32" s="358"/>
      <c r="K32" s="358"/>
      <c r="L32" s="358"/>
    </row>
    <row r="33" spans="2:12" x14ac:dyDescent="0.3">
      <c r="B33" s="315" t="s">
        <v>50</v>
      </c>
      <c r="C33" s="315"/>
      <c r="D33" s="315"/>
      <c r="E33" s="315"/>
      <c r="F33" s="315"/>
      <c r="G33" s="315"/>
      <c r="H33" s="315"/>
      <c r="I33" s="315"/>
      <c r="J33" s="315"/>
      <c r="K33" s="315"/>
      <c r="L33" s="315"/>
    </row>
    <row r="34" spans="2:12" x14ac:dyDescent="0.3">
      <c r="B34" s="347" t="s">
        <v>51</v>
      </c>
      <c r="C34" s="347"/>
      <c r="D34" s="347"/>
      <c r="E34" s="347"/>
      <c r="F34" s="347"/>
      <c r="G34" s="347"/>
      <c r="H34" s="347"/>
      <c r="I34" s="347"/>
      <c r="J34" s="347"/>
      <c r="K34" s="347"/>
      <c r="L34" s="347"/>
    </row>
    <row r="35" spans="2:12" x14ac:dyDescent="0.3">
      <c r="B35" s="1" t="s">
        <v>52</v>
      </c>
      <c r="C35" s="82" t="s">
        <v>53</v>
      </c>
      <c r="D35" s="82"/>
      <c r="E35" s="82"/>
      <c r="F35" s="82"/>
      <c r="G35" s="82"/>
      <c r="H35" s="82"/>
      <c r="I35" s="82"/>
      <c r="J35" s="82"/>
      <c r="K35" s="316" t="s">
        <v>48</v>
      </c>
      <c r="L35" s="316"/>
    </row>
    <row r="36" spans="2:12" x14ac:dyDescent="0.3">
      <c r="B36" s="1" t="s">
        <v>13</v>
      </c>
      <c r="C36" s="319" t="s">
        <v>54</v>
      </c>
      <c r="D36" s="319"/>
      <c r="E36" s="319"/>
      <c r="F36" s="319"/>
      <c r="G36" s="319"/>
      <c r="H36" s="319"/>
      <c r="I36" s="354">
        <f>1/12</f>
        <v>8.3333333333333329E-2</v>
      </c>
      <c r="J36" s="355"/>
      <c r="K36" s="325">
        <f>I36*K31</f>
        <v>0</v>
      </c>
      <c r="L36" s="325"/>
    </row>
    <row r="37" spans="2:12" x14ac:dyDescent="0.3">
      <c r="B37" s="1" t="s">
        <v>14</v>
      </c>
      <c r="C37" s="319" t="s">
        <v>55</v>
      </c>
      <c r="D37" s="319"/>
      <c r="E37" s="319"/>
      <c r="F37" s="319"/>
      <c r="G37" s="319"/>
      <c r="H37" s="319"/>
      <c r="I37" s="339">
        <f>1/11/3</f>
        <v>3.0303030303030304E-2</v>
      </c>
      <c r="J37" s="339"/>
      <c r="K37" s="325">
        <f>I37*K31</f>
        <v>0</v>
      </c>
      <c r="L37" s="325"/>
    </row>
    <row r="38" spans="2:12" x14ac:dyDescent="0.3">
      <c r="B38" s="322" t="s">
        <v>34</v>
      </c>
      <c r="C38" s="323"/>
      <c r="D38" s="323"/>
      <c r="E38" s="323"/>
      <c r="F38" s="323"/>
      <c r="G38" s="323"/>
      <c r="H38" s="324"/>
      <c r="I38" s="352">
        <f>I36+I37</f>
        <v>0.11363636363636363</v>
      </c>
      <c r="J38" s="353"/>
      <c r="K38" s="320">
        <f>ROUND(SUM(K36:L37),2)</f>
        <v>0</v>
      </c>
      <c r="L38" s="320"/>
    </row>
    <row r="39" spans="2:12" x14ac:dyDescent="0.3">
      <c r="B39" s="347" t="s">
        <v>56</v>
      </c>
      <c r="C39" s="347"/>
      <c r="D39" s="347"/>
      <c r="E39" s="347"/>
      <c r="F39" s="347"/>
      <c r="G39" s="347"/>
      <c r="H39" s="347"/>
      <c r="I39" s="347"/>
      <c r="J39" s="347"/>
      <c r="K39" s="347"/>
      <c r="L39" s="347"/>
    </row>
    <row r="40" spans="2:12" x14ac:dyDescent="0.3">
      <c r="B40" s="319" t="s">
        <v>57</v>
      </c>
      <c r="C40" s="319"/>
      <c r="D40" s="319"/>
      <c r="E40" s="319"/>
      <c r="F40" s="319"/>
      <c r="G40" s="319"/>
      <c r="H40" s="319"/>
      <c r="I40" s="319"/>
      <c r="J40" s="319"/>
      <c r="K40" s="325">
        <f>K31+K38</f>
        <v>0</v>
      </c>
      <c r="L40" s="325"/>
    </row>
    <row r="41" spans="2:12" x14ac:dyDescent="0.3">
      <c r="B41" s="1" t="s">
        <v>58</v>
      </c>
      <c r="C41" s="82" t="s">
        <v>59</v>
      </c>
      <c r="D41" s="82"/>
      <c r="E41" s="82"/>
      <c r="F41" s="82"/>
      <c r="G41" s="82"/>
      <c r="H41" s="82"/>
      <c r="I41" s="82"/>
      <c r="J41" s="82"/>
      <c r="K41" s="316" t="s">
        <v>48</v>
      </c>
      <c r="L41" s="316"/>
    </row>
    <row r="42" spans="2:12" x14ac:dyDescent="0.3">
      <c r="B42" s="1" t="s">
        <v>13</v>
      </c>
      <c r="C42" s="319" t="s">
        <v>61</v>
      </c>
      <c r="D42" s="319"/>
      <c r="E42" s="319"/>
      <c r="F42" s="319"/>
      <c r="G42" s="319"/>
      <c r="H42" s="319"/>
      <c r="I42" s="339">
        <v>0.2</v>
      </c>
      <c r="J42" s="339"/>
      <c r="K42" s="325">
        <f>I42*K40</f>
        <v>0</v>
      </c>
      <c r="L42" s="325"/>
    </row>
    <row r="43" spans="2:12" x14ac:dyDescent="0.3">
      <c r="B43" s="1" t="s">
        <v>14</v>
      </c>
      <c r="C43" s="82" t="s">
        <v>62</v>
      </c>
      <c r="D43" s="82"/>
      <c r="E43" s="82"/>
      <c r="F43" s="82"/>
      <c r="G43" s="82"/>
      <c r="H43" s="82"/>
      <c r="I43" s="339">
        <v>2.5000000000000001E-2</v>
      </c>
      <c r="J43" s="339"/>
      <c r="K43" s="325">
        <f>I43*K40</f>
        <v>0</v>
      </c>
      <c r="L43" s="325"/>
    </row>
    <row r="44" spans="2:12" ht="14.4" customHeight="1" x14ac:dyDescent="0.3">
      <c r="B44" s="1" t="s">
        <v>15</v>
      </c>
      <c r="C44" s="8" t="s">
        <v>63</v>
      </c>
      <c r="D44" s="348">
        <f>LICITANTE!E23</f>
        <v>0</v>
      </c>
      <c r="E44" s="349"/>
      <c r="F44" s="8" t="s">
        <v>64</v>
      </c>
      <c r="G44" s="350">
        <f>LICITANTE!K23</f>
        <v>0</v>
      </c>
      <c r="H44" s="351"/>
      <c r="I44" s="339">
        <f>D44*G44</f>
        <v>0</v>
      </c>
      <c r="J44" s="339"/>
      <c r="K44" s="325">
        <f>I44*K40</f>
        <v>0</v>
      </c>
      <c r="L44" s="325"/>
    </row>
    <row r="45" spans="2:12" x14ac:dyDescent="0.3">
      <c r="B45" s="1" t="s">
        <v>16</v>
      </c>
      <c r="C45" s="319" t="s">
        <v>65</v>
      </c>
      <c r="D45" s="319"/>
      <c r="E45" s="319"/>
      <c r="F45" s="319"/>
      <c r="G45" s="319"/>
      <c r="H45" s="319"/>
      <c r="I45" s="339">
        <v>1.4999999999999999E-2</v>
      </c>
      <c r="J45" s="339"/>
      <c r="K45" s="325">
        <f>I45*K40</f>
        <v>0</v>
      </c>
      <c r="L45" s="325"/>
    </row>
    <row r="46" spans="2:12" x14ac:dyDescent="0.3">
      <c r="B46" s="1" t="s">
        <v>17</v>
      </c>
      <c r="C46" s="319" t="s">
        <v>66</v>
      </c>
      <c r="D46" s="319"/>
      <c r="E46" s="319"/>
      <c r="F46" s="319"/>
      <c r="G46" s="319"/>
      <c r="H46" s="319"/>
      <c r="I46" s="339">
        <v>0.01</v>
      </c>
      <c r="J46" s="339"/>
      <c r="K46" s="325">
        <f>I46*K40</f>
        <v>0</v>
      </c>
      <c r="L46" s="325"/>
    </row>
    <row r="47" spans="2:12" x14ac:dyDescent="0.3">
      <c r="B47" s="1" t="s">
        <v>18</v>
      </c>
      <c r="C47" s="319" t="s">
        <v>67</v>
      </c>
      <c r="D47" s="319"/>
      <c r="E47" s="319"/>
      <c r="F47" s="319"/>
      <c r="G47" s="319"/>
      <c r="H47" s="319"/>
      <c r="I47" s="339">
        <v>6.0000000000000001E-3</v>
      </c>
      <c r="J47" s="339"/>
      <c r="K47" s="325">
        <f>I47*K40</f>
        <v>0</v>
      </c>
      <c r="L47" s="325"/>
    </row>
    <row r="48" spans="2:12" x14ac:dyDescent="0.3">
      <c r="B48" s="1" t="s">
        <v>42</v>
      </c>
      <c r="C48" s="319" t="s">
        <v>68</v>
      </c>
      <c r="D48" s="319"/>
      <c r="E48" s="319"/>
      <c r="F48" s="319"/>
      <c r="G48" s="319"/>
      <c r="H48" s="319"/>
      <c r="I48" s="339">
        <v>2E-3</v>
      </c>
      <c r="J48" s="339"/>
      <c r="K48" s="325">
        <f>I48*K40</f>
        <v>0</v>
      </c>
      <c r="L48" s="325"/>
    </row>
    <row r="49" spans="2:12" x14ac:dyDescent="0.3">
      <c r="B49" s="1" t="s">
        <v>60</v>
      </c>
      <c r="C49" s="319" t="s">
        <v>69</v>
      </c>
      <c r="D49" s="319"/>
      <c r="E49" s="319"/>
      <c r="F49" s="319"/>
      <c r="G49" s="319"/>
      <c r="H49" s="319"/>
      <c r="I49" s="339">
        <v>0.08</v>
      </c>
      <c r="J49" s="339"/>
      <c r="K49" s="325">
        <f>I49*K40</f>
        <v>0</v>
      </c>
      <c r="L49" s="325"/>
    </row>
    <row r="50" spans="2:12" x14ac:dyDescent="0.3">
      <c r="B50" s="322" t="s">
        <v>34</v>
      </c>
      <c r="C50" s="323"/>
      <c r="D50" s="323"/>
      <c r="E50" s="323"/>
      <c r="F50" s="323"/>
      <c r="G50" s="323"/>
      <c r="H50" s="324"/>
      <c r="I50" s="356">
        <f>SUM(I42:J49)</f>
        <v>0.33800000000000002</v>
      </c>
      <c r="J50" s="321"/>
      <c r="K50" s="320">
        <f>ROUND(SUM(K42:L49),2)</f>
        <v>0</v>
      </c>
      <c r="L50" s="320"/>
    </row>
    <row r="51" spans="2:12" x14ac:dyDescent="0.3">
      <c r="B51" s="347" t="s">
        <v>70</v>
      </c>
      <c r="C51" s="347"/>
      <c r="D51" s="347"/>
      <c r="E51" s="347"/>
      <c r="F51" s="347"/>
      <c r="G51" s="347"/>
      <c r="H51" s="347"/>
      <c r="I51" s="347"/>
      <c r="J51" s="347"/>
      <c r="K51" s="347"/>
      <c r="L51" s="347"/>
    </row>
    <row r="52" spans="2:12" x14ac:dyDescent="0.3">
      <c r="B52" s="1" t="s">
        <v>71</v>
      </c>
      <c r="C52" s="82" t="s">
        <v>72</v>
      </c>
      <c r="D52" s="82"/>
      <c r="E52" s="82"/>
      <c r="F52" s="82"/>
      <c r="G52" s="82"/>
      <c r="H52" s="82"/>
      <c r="I52" s="82"/>
      <c r="J52" s="82"/>
      <c r="K52" s="316" t="s">
        <v>48</v>
      </c>
      <c r="L52" s="316"/>
    </row>
    <row r="53" spans="2:12" x14ac:dyDescent="0.3">
      <c r="B53" s="1" t="s">
        <v>13</v>
      </c>
      <c r="C53" s="319" t="s">
        <v>143</v>
      </c>
      <c r="D53" s="319"/>
      <c r="E53" s="319"/>
      <c r="F53" s="319"/>
      <c r="G53" s="319"/>
      <c r="H53" s="319"/>
      <c r="I53" s="319"/>
      <c r="J53" s="319"/>
      <c r="K53" s="325">
        <f>LICITANTE!K28</f>
        <v>0</v>
      </c>
      <c r="L53" s="316"/>
    </row>
    <row r="54" spans="2:12" x14ac:dyDescent="0.3">
      <c r="B54" s="1" t="s">
        <v>14</v>
      </c>
      <c r="C54" s="319" t="s">
        <v>73</v>
      </c>
      <c r="D54" s="319"/>
      <c r="E54" s="319"/>
      <c r="F54" s="319"/>
      <c r="G54" s="319"/>
      <c r="H54" s="319"/>
      <c r="I54" s="319"/>
      <c r="J54" s="319"/>
      <c r="K54" s="325">
        <f>LICITANTE!J32</f>
        <v>0</v>
      </c>
      <c r="L54" s="316"/>
    </row>
    <row r="55" spans="2:12" x14ac:dyDescent="0.3">
      <c r="B55" s="1" t="s">
        <v>15</v>
      </c>
      <c r="C55" s="319" t="s">
        <v>74</v>
      </c>
      <c r="D55" s="319"/>
      <c r="E55" s="319"/>
      <c r="F55" s="319"/>
      <c r="G55" s="319"/>
      <c r="H55" s="319"/>
      <c r="I55" s="319"/>
      <c r="J55" s="319"/>
      <c r="K55" s="325">
        <f>LICITANTE!J36</f>
        <v>0</v>
      </c>
      <c r="L55" s="316"/>
    </row>
    <row r="56" spans="2:12" x14ac:dyDescent="0.3">
      <c r="B56" s="1" t="s">
        <v>16</v>
      </c>
      <c r="C56" s="319" t="s">
        <v>75</v>
      </c>
      <c r="D56" s="319"/>
      <c r="E56" s="319"/>
      <c r="F56" s="319"/>
      <c r="G56" s="319"/>
      <c r="H56" s="319"/>
      <c r="I56" s="319"/>
      <c r="J56" s="319"/>
      <c r="K56" s="325">
        <f>LICITANTE!J40</f>
        <v>0</v>
      </c>
      <c r="L56" s="316"/>
    </row>
    <row r="57" spans="2:12" x14ac:dyDescent="0.3">
      <c r="B57" s="1" t="s">
        <v>17</v>
      </c>
      <c r="C57" s="319" t="s">
        <v>21</v>
      </c>
      <c r="D57" s="319"/>
      <c r="E57" s="319"/>
      <c r="F57" s="319"/>
      <c r="G57" s="319"/>
      <c r="H57" s="319"/>
      <c r="I57" s="319"/>
      <c r="J57" s="319"/>
      <c r="K57" s="325">
        <v>0</v>
      </c>
      <c r="L57" s="325"/>
    </row>
    <row r="58" spans="2:12" x14ac:dyDescent="0.3">
      <c r="B58" s="319" t="s">
        <v>34</v>
      </c>
      <c r="C58" s="319"/>
      <c r="D58" s="319"/>
      <c r="E58" s="319"/>
      <c r="F58" s="319"/>
      <c r="G58" s="319"/>
      <c r="H58" s="319"/>
      <c r="I58" s="319"/>
      <c r="J58" s="319"/>
      <c r="K58" s="320">
        <f>ROUND(SUM(K53:L57),2)</f>
        <v>0</v>
      </c>
      <c r="L58" s="321"/>
    </row>
    <row r="59" spans="2:12" x14ac:dyDescent="0.3">
      <c r="B59" s="9"/>
      <c r="C59" s="9"/>
      <c r="D59" s="9"/>
      <c r="E59" s="9"/>
      <c r="F59" s="9"/>
      <c r="G59" s="9"/>
      <c r="H59" s="9"/>
      <c r="I59" s="9"/>
      <c r="J59" s="9"/>
      <c r="K59" s="10"/>
      <c r="L59" s="10"/>
    </row>
    <row r="60" spans="2:12" x14ac:dyDescent="0.3">
      <c r="B60" s="315" t="s">
        <v>76</v>
      </c>
      <c r="C60" s="315"/>
      <c r="D60" s="315"/>
      <c r="E60" s="315"/>
      <c r="F60" s="315"/>
      <c r="G60" s="315"/>
      <c r="H60" s="315"/>
      <c r="I60" s="315"/>
      <c r="J60" s="315"/>
      <c r="K60" s="315"/>
      <c r="L60" s="315"/>
    </row>
    <row r="61" spans="2:12" x14ac:dyDescent="0.3">
      <c r="B61" s="1">
        <v>2</v>
      </c>
      <c r="C61" s="82" t="s">
        <v>72</v>
      </c>
      <c r="D61" s="82"/>
      <c r="E61" s="82"/>
      <c r="F61" s="82"/>
      <c r="G61" s="82"/>
      <c r="H61" s="82"/>
      <c r="I61" s="82"/>
      <c r="J61" s="82"/>
      <c r="K61" s="316" t="s">
        <v>48</v>
      </c>
      <c r="L61" s="316"/>
    </row>
    <row r="62" spans="2:12" x14ac:dyDescent="0.3">
      <c r="B62" s="1" t="s">
        <v>52</v>
      </c>
      <c r="C62" s="319" t="s">
        <v>53</v>
      </c>
      <c r="D62" s="319"/>
      <c r="E62" s="319"/>
      <c r="F62" s="319"/>
      <c r="G62" s="319"/>
      <c r="H62" s="319"/>
      <c r="I62" s="354">
        <f>I38</f>
        <v>0.11363636363636363</v>
      </c>
      <c r="J62" s="86"/>
      <c r="K62" s="325">
        <f>K38</f>
        <v>0</v>
      </c>
      <c r="L62" s="316"/>
    </row>
    <row r="63" spans="2:12" x14ac:dyDescent="0.3">
      <c r="B63" s="1" t="s">
        <v>58</v>
      </c>
      <c r="C63" s="319" t="s">
        <v>59</v>
      </c>
      <c r="D63" s="319"/>
      <c r="E63" s="319"/>
      <c r="F63" s="319"/>
      <c r="G63" s="319"/>
      <c r="H63" s="319"/>
      <c r="I63" s="360">
        <f>I50</f>
        <v>0.33800000000000002</v>
      </c>
      <c r="J63" s="162"/>
      <c r="K63" s="325">
        <f>K50</f>
        <v>0</v>
      </c>
      <c r="L63" s="316"/>
    </row>
    <row r="64" spans="2:12" x14ac:dyDescent="0.3">
      <c r="B64" s="1" t="s">
        <v>71</v>
      </c>
      <c r="C64" s="319" t="s">
        <v>72</v>
      </c>
      <c r="D64" s="319"/>
      <c r="E64" s="319"/>
      <c r="F64" s="319"/>
      <c r="G64" s="319"/>
      <c r="H64" s="319"/>
      <c r="I64" s="319"/>
      <c r="J64" s="319"/>
      <c r="K64" s="325">
        <f>K58</f>
        <v>0</v>
      </c>
      <c r="L64" s="316"/>
    </row>
    <row r="65" spans="2:12" x14ac:dyDescent="0.3">
      <c r="B65" s="319" t="s">
        <v>34</v>
      </c>
      <c r="C65" s="319"/>
      <c r="D65" s="319"/>
      <c r="E65" s="319"/>
      <c r="F65" s="319"/>
      <c r="G65" s="319"/>
      <c r="H65" s="319"/>
      <c r="I65" s="319"/>
      <c r="J65" s="319"/>
      <c r="K65" s="320">
        <f>SUM(K62:L64)</f>
        <v>0</v>
      </c>
      <c r="L65" s="321"/>
    </row>
    <row r="66" spans="2:12" x14ac:dyDescent="0.3">
      <c r="B66" s="359"/>
      <c r="C66" s="359"/>
      <c r="D66" s="359"/>
      <c r="E66" s="359"/>
      <c r="F66" s="359"/>
      <c r="G66" s="359"/>
      <c r="H66" s="359"/>
      <c r="I66" s="359"/>
      <c r="J66" s="359"/>
      <c r="K66" s="359"/>
      <c r="L66" s="359"/>
    </row>
    <row r="67" spans="2:12" x14ac:dyDescent="0.3">
      <c r="B67" s="315" t="s">
        <v>77</v>
      </c>
      <c r="C67" s="315"/>
      <c r="D67" s="315"/>
      <c r="E67" s="315"/>
      <c r="F67" s="315"/>
      <c r="G67" s="315"/>
      <c r="H67" s="315"/>
      <c r="I67" s="315"/>
      <c r="J67" s="315"/>
      <c r="K67" s="315"/>
      <c r="L67" s="315"/>
    </row>
    <row r="68" spans="2:12" x14ac:dyDescent="0.3">
      <c r="B68" s="319" t="s">
        <v>57</v>
      </c>
      <c r="C68" s="319"/>
      <c r="D68" s="319"/>
      <c r="E68" s="319"/>
      <c r="F68" s="319"/>
      <c r="G68" s="319"/>
      <c r="H68" s="319"/>
      <c r="I68" s="319"/>
      <c r="J68" s="319"/>
      <c r="K68" s="325">
        <f>K31+K38</f>
        <v>0</v>
      </c>
      <c r="L68" s="316"/>
    </row>
    <row r="69" spans="2:12" x14ac:dyDescent="0.3">
      <c r="B69" s="1">
        <v>3</v>
      </c>
      <c r="C69" s="82" t="s">
        <v>78</v>
      </c>
      <c r="D69" s="82"/>
      <c r="E69" s="82"/>
      <c r="F69" s="82"/>
      <c r="G69" s="82"/>
      <c r="H69" s="82"/>
      <c r="I69" s="82"/>
      <c r="J69" s="82"/>
      <c r="K69" s="316" t="s">
        <v>48</v>
      </c>
      <c r="L69" s="316"/>
    </row>
    <row r="70" spans="2:12" x14ac:dyDescent="0.3">
      <c r="B70" s="1" t="s">
        <v>13</v>
      </c>
      <c r="C70" s="319" t="s">
        <v>79</v>
      </c>
      <c r="D70" s="319"/>
      <c r="E70" s="319"/>
      <c r="F70" s="319"/>
      <c r="G70" s="319"/>
      <c r="H70" s="319"/>
      <c r="I70" s="357">
        <f>LICITANTE!K45</f>
        <v>0</v>
      </c>
      <c r="J70" s="357"/>
      <c r="K70" s="325">
        <f>I70*K68</f>
        <v>0</v>
      </c>
      <c r="L70" s="325"/>
    </row>
    <row r="71" spans="2:12" x14ac:dyDescent="0.3">
      <c r="B71" s="1" t="s">
        <v>14</v>
      </c>
      <c r="C71" s="319" t="s">
        <v>80</v>
      </c>
      <c r="D71" s="319"/>
      <c r="E71" s="319"/>
      <c r="F71" s="319"/>
      <c r="G71" s="319"/>
      <c r="H71" s="319"/>
      <c r="I71" s="357">
        <f>LICITANTE!K46</f>
        <v>0</v>
      </c>
      <c r="J71" s="357"/>
      <c r="K71" s="325">
        <f>I71*K68</f>
        <v>0</v>
      </c>
      <c r="L71" s="325"/>
    </row>
    <row r="72" spans="2:12" x14ac:dyDescent="0.3">
      <c r="B72" s="1" t="s">
        <v>15</v>
      </c>
      <c r="C72" s="319" t="s">
        <v>81</v>
      </c>
      <c r="D72" s="319"/>
      <c r="E72" s="319"/>
      <c r="F72" s="319"/>
      <c r="G72" s="319"/>
      <c r="H72" s="319"/>
      <c r="I72" s="357">
        <f>LICITANTE!K48</f>
        <v>1.9444444444444445E-2</v>
      </c>
      <c r="J72" s="357"/>
      <c r="K72" s="325">
        <f>I72*K68</f>
        <v>0</v>
      </c>
      <c r="L72" s="325"/>
    </row>
    <row r="73" spans="2:12" x14ac:dyDescent="0.3">
      <c r="B73" s="1" t="s">
        <v>16</v>
      </c>
      <c r="C73" s="319" t="s">
        <v>82</v>
      </c>
      <c r="D73" s="319"/>
      <c r="E73" s="319"/>
      <c r="F73" s="319"/>
      <c r="G73" s="319"/>
      <c r="H73" s="319"/>
      <c r="I73" s="357">
        <f>LICITANTE!K49</f>
        <v>7.1555555555555556E-3</v>
      </c>
      <c r="J73" s="357"/>
      <c r="K73" s="325">
        <f>I73*K68</f>
        <v>0</v>
      </c>
      <c r="L73" s="325"/>
    </row>
    <row r="74" spans="2:12" x14ac:dyDescent="0.3">
      <c r="B74" s="1" t="s">
        <v>17</v>
      </c>
      <c r="C74" s="319" t="s">
        <v>83</v>
      </c>
      <c r="D74" s="319"/>
      <c r="E74" s="319"/>
      <c r="F74" s="319"/>
      <c r="G74" s="319"/>
      <c r="H74" s="319"/>
      <c r="I74" s="357">
        <f>LICITANTE!K51</f>
        <v>0.04</v>
      </c>
      <c r="J74" s="357"/>
      <c r="K74" s="325">
        <f>I74*K68</f>
        <v>0</v>
      </c>
      <c r="L74" s="325"/>
    </row>
    <row r="75" spans="2:12" x14ac:dyDescent="0.3">
      <c r="B75" s="319" t="s">
        <v>34</v>
      </c>
      <c r="C75" s="319"/>
      <c r="D75" s="319"/>
      <c r="E75" s="319"/>
      <c r="F75" s="319"/>
      <c r="G75" s="319"/>
      <c r="H75" s="319"/>
      <c r="I75" s="319"/>
      <c r="J75" s="319"/>
      <c r="K75" s="320">
        <f>ROUND(SUM(K70:L74),2)</f>
        <v>0</v>
      </c>
      <c r="L75" s="321"/>
    </row>
    <row r="76" spans="2:12" x14ac:dyDescent="0.3">
      <c r="B76" s="9"/>
      <c r="C76" s="9"/>
      <c r="D76" s="9"/>
      <c r="E76" s="9"/>
      <c r="F76" s="9"/>
      <c r="G76" s="9"/>
      <c r="H76" s="9"/>
      <c r="I76" s="9"/>
      <c r="J76" s="9"/>
      <c r="K76" s="10"/>
      <c r="L76" s="10"/>
    </row>
    <row r="77" spans="2:12" x14ac:dyDescent="0.3">
      <c r="B77" s="315" t="s">
        <v>84</v>
      </c>
      <c r="C77" s="315"/>
      <c r="D77" s="315"/>
      <c r="E77" s="315"/>
      <c r="F77" s="315"/>
      <c r="G77" s="315"/>
      <c r="H77" s="315"/>
      <c r="I77" s="315"/>
      <c r="J77" s="315"/>
      <c r="K77" s="315"/>
      <c r="L77" s="315"/>
    </row>
    <row r="78" spans="2:12" x14ac:dyDescent="0.3">
      <c r="B78" s="347" t="s">
        <v>85</v>
      </c>
      <c r="C78" s="347"/>
      <c r="D78" s="347"/>
      <c r="E78" s="347"/>
      <c r="F78" s="347"/>
      <c r="G78" s="347"/>
      <c r="H78" s="347"/>
      <c r="I78" s="347"/>
      <c r="J78" s="347"/>
      <c r="K78" s="347"/>
      <c r="L78" s="347"/>
    </row>
    <row r="79" spans="2:12" x14ac:dyDescent="0.3">
      <c r="B79" s="319" t="s">
        <v>57</v>
      </c>
      <c r="C79" s="319"/>
      <c r="D79" s="319"/>
      <c r="E79" s="319"/>
      <c r="F79" s="319"/>
      <c r="G79" s="319"/>
      <c r="H79" s="319"/>
      <c r="I79" s="319"/>
      <c r="J79" s="319"/>
      <c r="K79" s="325">
        <f>K31+K38</f>
        <v>0</v>
      </c>
      <c r="L79" s="316"/>
    </row>
    <row r="80" spans="2:12" x14ac:dyDescent="0.3">
      <c r="B80" s="1" t="s">
        <v>0</v>
      </c>
      <c r="C80" s="82" t="s">
        <v>86</v>
      </c>
      <c r="D80" s="82"/>
      <c r="E80" s="82"/>
      <c r="F80" s="82"/>
      <c r="G80" s="82"/>
      <c r="H80" s="82"/>
      <c r="I80" s="82"/>
      <c r="J80" s="82"/>
      <c r="K80" s="316" t="s">
        <v>48</v>
      </c>
      <c r="L80" s="316"/>
    </row>
    <row r="81" spans="2:12" x14ac:dyDescent="0.3">
      <c r="B81" s="4" t="s">
        <v>13</v>
      </c>
      <c r="C81" s="335" t="s">
        <v>88</v>
      </c>
      <c r="D81" s="336"/>
      <c r="E81" s="336"/>
      <c r="F81" s="336"/>
      <c r="G81" s="336"/>
      <c r="H81" s="337"/>
      <c r="I81" s="357">
        <f>LICITANTE!L58</f>
        <v>0.12121212121212122</v>
      </c>
      <c r="J81" s="357"/>
      <c r="K81" s="317">
        <f>I81*K79</f>
        <v>0</v>
      </c>
      <c r="L81" s="317"/>
    </row>
    <row r="82" spans="2:12" x14ac:dyDescent="0.3">
      <c r="B82" s="4" t="s">
        <v>14</v>
      </c>
      <c r="C82" s="335" t="s">
        <v>87</v>
      </c>
      <c r="D82" s="336"/>
      <c r="E82" s="336"/>
      <c r="F82" s="336"/>
      <c r="G82" s="336"/>
      <c r="H82" s="337"/>
      <c r="I82" s="357">
        <f>LICITANTE!L60</f>
        <v>0</v>
      </c>
      <c r="J82" s="357"/>
      <c r="K82" s="317">
        <f>I82*K79</f>
        <v>0</v>
      </c>
      <c r="L82" s="317"/>
    </row>
    <row r="83" spans="2:12" x14ac:dyDescent="0.3">
      <c r="B83" s="4" t="s">
        <v>15</v>
      </c>
      <c r="C83" s="335" t="s">
        <v>89</v>
      </c>
      <c r="D83" s="336"/>
      <c r="E83" s="336"/>
      <c r="F83" s="336"/>
      <c r="G83" s="336"/>
      <c r="H83" s="337"/>
      <c r="I83" s="357">
        <f>LICITANTE!L62</f>
        <v>0</v>
      </c>
      <c r="J83" s="357"/>
      <c r="K83" s="317">
        <f>I83*K79</f>
        <v>0</v>
      </c>
      <c r="L83" s="317"/>
    </row>
    <row r="84" spans="2:12" x14ac:dyDescent="0.3">
      <c r="B84" s="4" t="s">
        <v>16</v>
      </c>
      <c r="C84" s="335" t="s">
        <v>90</v>
      </c>
      <c r="D84" s="336"/>
      <c r="E84" s="336"/>
      <c r="F84" s="336"/>
      <c r="G84" s="336"/>
      <c r="H84" s="337"/>
      <c r="I84" s="357">
        <f>LICITANTE!L64</f>
        <v>0</v>
      </c>
      <c r="J84" s="357"/>
      <c r="K84" s="317">
        <f>I84*K79</f>
        <v>0</v>
      </c>
      <c r="L84" s="317"/>
    </row>
    <row r="85" spans="2:12" x14ac:dyDescent="0.3">
      <c r="B85" s="4" t="s">
        <v>17</v>
      </c>
      <c r="C85" s="335" t="s">
        <v>91</v>
      </c>
      <c r="D85" s="336"/>
      <c r="E85" s="336"/>
      <c r="F85" s="336"/>
      <c r="G85" s="336"/>
      <c r="H85" s="337"/>
      <c r="I85" s="357">
        <f>LICITANTE!L66</f>
        <v>0</v>
      </c>
      <c r="J85" s="357"/>
      <c r="K85" s="317">
        <f>I85*K79</f>
        <v>0</v>
      </c>
      <c r="L85" s="317"/>
    </row>
    <row r="86" spans="2:12" x14ac:dyDescent="0.3">
      <c r="B86" s="4" t="s">
        <v>18</v>
      </c>
      <c r="C86" s="335" t="s">
        <v>92</v>
      </c>
      <c r="D86" s="336"/>
      <c r="E86" s="336"/>
      <c r="F86" s="336"/>
      <c r="G86" s="336"/>
      <c r="H86" s="337"/>
      <c r="I86" s="357">
        <f>LICITANTE!L68</f>
        <v>0</v>
      </c>
      <c r="J86" s="357"/>
      <c r="K86" s="317">
        <f>I86*K79</f>
        <v>0</v>
      </c>
      <c r="L86" s="317"/>
    </row>
    <row r="87" spans="2:12" x14ac:dyDescent="0.3">
      <c r="B87" s="11" t="s">
        <v>42</v>
      </c>
      <c r="C87" s="335" t="s">
        <v>21</v>
      </c>
      <c r="D87" s="336"/>
      <c r="E87" s="336"/>
      <c r="F87" s="336"/>
      <c r="G87" s="336"/>
      <c r="H87" s="337"/>
      <c r="I87" s="357">
        <f>LICITANTE!L70</f>
        <v>0</v>
      </c>
      <c r="J87" s="357"/>
      <c r="K87" s="317">
        <f>I87*K79</f>
        <v>0</v>
      </c>
      <c r="L87" s="317"/>
    </row>
    <row r="88" spans="2:12" x14ac:dyDescent="0.3">
      <c r="B88" s="87" t="s">
        <v>34</v>
      </c>
      <c r="C88" s="85"/>
      <c r="D88" s="85"/>
      <c r="E88" s="85"/>
      <c r="F88" s="85"/>
      <c r="G88" s="85"/>
      <c r="H88" s="86"/>
      <c r="I88" s="354">
        <f>SUM(I81:J87)</f>
        <v>0.12121212121212122</v>
      </c>
      <c r="J88" s="355"/>
      <c r="K88" s="361">
        <f>ROUND(SUM(K81:L87),2)</f>
        <v>0</v>
      </c>
      <c r="L88" s="361"/>
    </row>
    <row r="89" spans="2:12" x14ac:dyDescent="0.3">
      <c r="B89" s="347" t="s">
        <v>93</v>
      </c>
      <c r="C89" s="347"/>
      <c r="D89" s="347"/>
      <c r="E89" s="347"/>
      <c r="F89" s="347"/>
      <c r="G89" s="347"/>
      <c r="H89" s="347"/>
      <c r="I89" s="347"/>
      <c r="J89" s="347"/>
      <c r="K89" s="347"/>
      <c r="L89" s="347"/>
    </row>
    <row r="90" spans="2:12" x14ac:dyDescent="0.3">
      <c r="B90" s="4" t="s">
        <v>4</v>
      </c>
      <c r="C90" s="82" t="s">
        <v>94</v>
      </c>
      <c r="D90" s="82"/>
      <c r="E90" s="82"/>
      <c r="F90" s="82"/>
      <c r="G90" s="82"/>
      <c r="H90" s="82"/>
      <c r="I90" s="82"/>
      <c r="J90" s="82"/>
      <c r="K90" s="316" t="s">
        <v>48</v>
      </c>
      <c r="L90" s="316"/>
    </row>
    <row r="91" spans="2:12" x14ac:dyDescent="0.3">
      <c r="B91" s="4" t="s">
        <v>13</v>
      </c>
      <c r="C91" s="319" t="s">
        <v>95</v>
      </c>
      <c r="D91" s="319"/>
      <c r="E91" s="319"/>
      <c r="F91" s="319"/>
      <c r="G91" s="319"/>
      <c r="H91" s="319"/>
      <c r="I91" s="319"/>
      <c r="J91" s="319"/>
      <c r="K91" s="325">
        <v>0</v>
      </c>
      <c r="L91" s="325"/>
    </row>
    <row r="92" spans="2:12" x14ac:dyDescent="0.3">
      <c r="B92" s="319" t="s">
        <v>34</v>
      </c>
      <c r="C92" s="319"/>
      <c r="D92" s="319"/>
      <c r="E92" s="319"/>
      <c r="F92" s="319"/>
      <c r="G92" s="319"/>
      <c r="H92" s="319"/>
      <c r="I92" s="319"/>
      <c r="J92" s="319"/>
      <c r="K92" s="320">
        <f>K91</f>
        <v>0</v>
      </c>
      <c r="L92" s="320"/>
    </row>
    <row r="93" spans="2:12" x14ac:dyDescent="0.3">
      <c r="B93" s="9"/>
      <c r="C93" s="9"/>
      <c r="D93" s="9"/>
      <c r="E93" s="9"/>
      <c r="F93" s="9"/>
      <c r="G93" s="9"/>
      <c r="H93" s="9"/>
      <c r="I93" s="9"/>
      <c r="J93" s="9"/>
      <c r="K93" s="12"/>
      <c r="L93" s="12"/>
    </row>
    <row r="94" spans="2:12" x14ac:dyDescent="0.3">
      <c r="B94" s="315" t="s">
        <v>96</v>
      </c>
      <c r="C94" s="315"/>
      <c r="D94" s="315"/>
      <c r="E94" s="315"/>
      <c r="F94" s="315"/>
      <c r="G94" s="315"/>
      <c r="H94" s="315"/>
      <c r="I94" s="315"/>
      <c r="J94" s="315"/>
      <c r="K94" s="315"/>
      <c r="L94" s="315"/>
    </row>
    <row r="95" spans="2:12" x14ac:dyDescent="0.3">
      <c r="B95" s="4">
        <v>4</v>
      </c>
      <c r="C95" s="319" t="s">
        <v>97</v>
      </c>
      <c r="D95" s="319"/>
      <c r="E95" s="319"/>
      <c r="F95" s="319"/>
      <c r="G95" s="319"/>
      <c r="H95" s="319"/>
      <c r="I95" s="319"/>
      <c r="J95" s="319"/>
      <c r="K95" s="316" t="s">
        <v>48</v>
      </c>
      <c r="L95" s="316"/>
    </row>
    <row r="96" spans="2:12" x14ac:dyDescent="0.3">
      <c r="B96" s="4" t="s">
        <v>0</v>
      </c>
      <c r="C96" s="322" t="s">
        <v>86</v>
      </c>
      <c r="D96" s="323"/>
      <c r="E96" s="323"/>
      <c r="F96" s="323"/>
      <c r="G96" s="323"/>
      <c r="H96" s="323"/>
      <c r="I96" s="323"/>
      <c r="J96" s="324"/>
      <c r="K96" s="325">
        <f>K88</f>
        <v>0</v>
      </c>
      <c r="L96" s="316"/>
    </row>
    <row r="97" spans="2:15" x14ac:dyDescent="0.3">
      <c r="B97" s="4" t="s">
        <v>4</v>
      </c>
      <c r="C97" s="322" t="s">
        <v>94</v>
      </c>
      <c r="D97" s="323"/>
      <c r="E97" s="323"/>
      <c r="F97" s="323"/>
      <c r="G97" s="323"/>
      <c r="H97" s="323"/>
      <c r="I97" s="323"/>
      <c r="J97" s="324"/>
      <c r="K97" s="325">
        <f>K92</f>
        <v>0</v>
      </c>
      <c r="L97" s="316"/>
    </row>
    <row r="98" spans="2:15" x14ac:dyDescent="0.3">
      <c r="B98" s="319" t="s">
        <v>34</v>
      </c>
      <c r="C98" s="319"/>
      <c r="D98" s="319"/>
      <c r="E98" s="319"/>
      <c r="F98" s="319"/>
      <c r="G98" s="319"/>
      <c r="H98" s="319"/>
      <c r="I98" s="319"/>
      <c r="J98" s="319"/>
      <c r="K98" s="320">
        <f>SUM(K96:L97)</f>
        <v>0</v>
      </c>
      <c r="L98" s="321"/>
    </row>
    <row r="99" spans="2:15" x14ac:dyDescent="0.3">
      <c r="B99" s="9"/>
      <c r="C99" s="9"/>
      <c r="D99" s="9"/>
      <c r="E99" s="9"/>
      <c r="F99" s="9"/>
      <c r="G99" s="9"/>
      <c r="H99" s="9"/>
      <c r="I99" s="9"/>
      <c r="J99" s="9"/>
      <c r="K99" s="12"/>
      <c r="L99" s="12"/>
    </row>
    <row r="100" spans="2:15" x14ac:dyDescent="0.3">
      <c r="B100" s="315" t="s">
        <v>170</v>
      </c>
      <c r="C100" s="315"/>
      <c r="D100" s="315"/>
      <c r="E100" s="315"/>
      <c r="F100" s="315"/>
      <c r="G100" s="315"/>
      <c r="H100" s="315"/>
      <c r="I100" s="315"/>
      <c r="J100" s="315"/>
      <c r="K100" s="315"/>
      <c r="L100" s="315"/>
    </row>
    <row r="101" spans="2:15" x14ac:dyDescent="0.3">
      <c r="B101" s="4">
        <v>5</v>
      </c>
      <c r="C101" s="82" t="s">
        <v>98</v>
      </c>
      <c r="D101" s="82"/>
      <c r="E101" s="82"/>
      <c r="F101" s="82"/>
      <c r="G101" s="82"/>
      <c r="H101" s="82"/>
      <c r="I101" s="82"/>
      <c r="J101" s="82"/>
      <c r="K101" s="316" t="s">
        <v>48</v>
      </c>
      <c r="L101" s="316"/>
    </row>
    <row r="102" spans="2:15" x14ac:dyDescent="0.3">
      <c r="B102" s="4" t="s">
        <v>13</v>
      </c>
      <c r="C102" s="322" t="s">
        <v>99</v>
      </c>
      <c r="D102" s="323"/>
      <c r="E102" s="323"/>
      <c r="F102" s="323"/>
      <c r="G102" s="323"/>
      <c r="H102" s="323"/>
      <c r="I102" s="323"/>
      <c r="J102" s="324"/>
      <c r="K102" s="325">
        <f>LICITANTE!H91</f>
        <v>0</v>
      </c>
      <c r="L102" s="325"/>
    </row>
    <row r="103" spans="2:15" x14ac:dyDescent="0.3">
      <c r="B103" s="4" t="s">
        <v>14</v>
      </c>
      <c r="C103" s="322" t="s">
        <v>100</v>
      </c>
      <c r="D103" s="323"/>
      <c r="E103" s="323"/>
      <c r="F103" s="323"/>
      <c r="G103" s="323"/>
      <c r="H103" s="323"/>
      <c r="I103" s="323"/>
      <c r="J103" s="324"/>
      <c r="K103" s="325">
        <f>LICITANTE!K101</f>
        <v>0</v>
      </c>
      <c r="L103" s="325"/>
    </row>
    <row r="104" spans="2:15" x14ac:dyDescent="0.3">
      <c r="B104" s="4" t="s">
        <v>15</v>
      </c>
      <c r="C104" s="322" t="s">
        <v>194</v>
      </c>
      <c r="D104" s="323"/>
      <c r="E104" s="323"/>
      <c r="F104" s="323"/>
      <c r="G104" s="323"/>
      <c r="H104" s="323"/>
      <c r="I104" s="323"/>
      <c r="J104" s="324"/>
      <c r="K104" s="325">
        <f>LICITANTE!K157</f>
        <v>0</v>
      </c>
      <c r="L104" s="325"/>
    </row>
    <row r="105" spans="2:15" x14ac:dyDescent="0.3">
      <c r="B105" s="319" t="s">
        <v>34</v>
      </c>
      <c r="C105" s="319"/>
      <c r="D105" s="319"/>
      <c r="E105" s="319"/>
      <c r="F105" s="319"/>
      <c r="G105" s="319"/>
      <c r="H105" s="319"/>
      <c r="I105" s="319"/>
      <c r="J105" s="319"/>
      <c r="K105" s="320">
        <f>SUM(K102:L104)</f>
        <v>0</v>
      </c>
      <c r="L105" s="320"/>
    </row>
    <row r="106" spans="2:15" x14ac:dyDescent="0.3">
      <c r="B106" s="9"/>
      <c r="C106" s="9"/>
      <c r="D106" s="9"/>
      <c r="E106" s="9"/>
      <c r="F106" s="9"/>
      <c r="G106" s="9"/>
      <c r="H106" s="9"/>
      <c r="I106" s="9"/>
      <c r="J106" s="9"/>
      <c r="K106" s="12"/>
      <c r="L106" s="12"/>
    </row>
    <row r="107" spans="2:15" x14ac:dyDescent="0.3">
      <c r="B107" s="315" t="s">
        <v>101</v>
      </c>
      <c r="C107" s="315"/>
      <c r="D107" s="315"/>
      <c r="E107" s="315"/>
      <c r="F107" s="315"/>
      <c r="G107" s="315"/>
      <c r="H107" s="315"/>
      <c r="I107" s="315"/>
      <c r="J107" s="338"/>
      <c r="K107" s="315" t="s">
        <v>102</v>
      </c>
      <c r="L107" s="315"/>
    </row>
    <row r="108" spans="2:15" x14ac:dyDescent="0.3">
      <c r="B108" s="319" t="s">
        <v>34</v>
      </c>
      <c r="C108" s="319"/>
      <c r="D108" s="319"/>
      <c r="E108" s="319"/>
      <c r="F108" s="319"/>
      <c r="G108" s="319"/>
      <c r="H108" s="319"/>
      <c r="I108" s="319"/>
      <c r="J108" s="319"/>
      <c r="K108" s="320">
        <f>ROUND(SUM(K31,K65,K75,K98,K105),2)</f>
        <v>0</v>
      </c>
      <c r="L108" s="321"/>
    </row>
    <row r="109" spans="2:15" x14ac:dyDescent="0.3">
      <c r="B109" s="9"/>
      <c r="C109" s="9"/>
      <c r="D109" s="9"/>
      <c r="E109" s="9"/>
      <c r="F109" s="9"/>
      <c r="G109" s="9"/>
      <c r="H109" s="9"/>
      <c r="I109" s="9"/>
      <c r="J109" s="9"/>
      <c r="K109" s="10"/>
      <c r="L109" s="10"/>
    </row>
    <row r="110" spans="2:15" x14ac:dyDescent="0.3">
      <c r="B110" s="315" t="s">
        <v>35</v>
      </c>
      <c r="C110" s="315"/>
      <c r="D110" s="315"/>
      <c r="E110" s="315"/>
      <c r="F110" s="315"/>
      <c r="G110" s="315"/>
      <c r="H110" s="315"/>
      <c r="I110" s="315"/>
      <c r="J110" s="315"/>
      <c r="K110" s="315"/>
      <c r="L110" s="315"/>
      <c r="M110" s="5"/>
      <c r="N110" s="5"/>
      <c r="O110" s="5"/>
    </row>
    <row r="111" spans="2:15" x14ac:dyDescent="0.3">
      <c r="B111" s="1">
        <v>6</v>
      </c>
      <c r="C111" s="82" t="s">
        <v>49</v>
      </c>
      <c r="D111" s="82"/>
      <c r="E111" s="82"/>
      <c r="F111" s="82"/>
      <c r="G111" s="82"/>
      <c r="H111" s="82"/>
      <c r="I111" s="82"/>
      <c r="J111" s="82"/>
      <c r="K111" s="316" t="s">
        <v>48</v>
      </c>
      <c r="L111" s="316"/>
      <c r="M111" s="5"/>
      <c r="N111" s="5"/>
      <c r="O111" s="5"/>
    </row>
    <row r="112" spans="2:15" x14ac:dyDescent="0.3">
      <c r="B112" s="1" t="s">
        <v>13</v>
      </c>
      <c r="C112" s="319" t="s">
        <v>33</v>
      </c>
      <c r="D112" s="319"/>
      <c r="E112" s="319"/>
      <c r="F112" s="319"/>
      <c r="G112" s="319"/>
      <c r="H112" s="328">
        <f>LICITANTE!K161</f>
        <v>0</v>
      </c>
      <c r="I112" s="328"/>
      <c r="J112" s="328"/>
      <c r="K112" s="325">
        <f>H112*K108</f>
        <v>0</v>
      </c>
      <c r="L112" s="325"/>
      <c r="M112" s="5"/>
      <c r="N112" s="5"/>
      <c r="O112" s="5"/>
    </row>
    <row r="113" spans="2:15" ht="13.8" customHeight="1" x14ac:dyDescent="0.3">
      <c r="B113" s="1" t="s">
        <v>14</v>
      </c>
      <c r="C113" s="319" t="s">
        <v>32</v>
      </c>
      <c r="D113" s="319"/>
      <c r="E113" s="319"/>
      <c r="F113" s="319"/>
      <c r="G113" s="319"/>
      <c r="H113" s="328">
        <f>LICITANTE!K162</f>
        <v>0</v>
      </c>
      <c r="I113" s="328"/>
      <c r="J113" s="328"/>
      <c r="K113" s="343">
        <f>H113*K108</f>
        <v>0</v>
      </c>
      <c r="L113" s="343"/>
      <c r="M113" s="6"/>
      <c r="N113" s="6"/>
      <c r="O113" s="6"/>
    </row>
    <row r="114" spans="2:15" ht="14.4" customHeight="1" x14ac:dyDescent="0.3">
      <c r="B114" s="82" t="s">
        <v>15</v>
      </c>
      <c r="C114" s="82" t="s">
        <v>31</v>
      </c>
      <c r="D114" s="82"/>
      <c r="E114" s="82"/>
      <c r="F114" s="82"/>
      <c r="G114" s="82"/>
      <c r="H114" s="82"/>
      <c r="I114" s="82"/>
      <c r="J114" s="82"/>
      <c r="K114" s="344">
        <f>H123*K108</f>
        <v>0</v>
      </c>
      <c r="L114" s="344"/>
      <c r="M114" s="6"/>
      <c r="N114" s="6"/>
      <c r="O114" s="6"/>
    </row>
    <row r="115" spans="2:15" x14ac:dyDescent="0.3">
      <c r="B115" s="82"/>
      <c r="C115" s="86" t="s">
        <v>22</v>
      </c>
      <c r="D115" s="82"/>
      <c r="E115" s="82"/>
      <c r="F115" s="82"/>
      <c r="G115" s="82"/>
      <c r="H115" s="316" t="s">
        <v>23</v>
      </c>
      <c r="I115" s="316"/>
      <c r="J115" s="316"/>
      <c r="K115" s="344"/>
      <c r="L115" s="344"/>
      <c r="M115" s="7"/>
      <c r="N115" s="7"/>
      <c r="O115" s="7"/>
    </row>
    <row r="116" spans="2:15" x14ac:dyDescent="0.3">
      <c r="B116" s="82"/>
      <c r="C116" s="340" t="s">
        <v>19</v>
      </c>
      <c r="D116" s="340"/>
      <c r="E116" s="341"/>
      <c r="F116" s="342">
        <f>LICITANTE!K163</f>
        <v>0</v>
      </c>
      <c r="G116" s="342"/>
      <c r="H116" s="339">
        <f>SUM(F116:G118)</f>
        <v>0</v>
      </c>
      <c r="I116" s="339"/>
      <c r="J116" s="339"/>
      <c r="K116" s="344"/>
      <c r="L116" s="344"/>
    </row>
    <row r="117" spans="2:15" x14ac:dyDescent="0.3">
      <c r="B117" s="82"/>
      <c r="C117" s="323" t="s">
        <v>20</v>
      </c>
      <c r="D117" s="323"/>
      <c r="E117" s="324"/>
      <c r="F117" s="318">
        <f>LICITANTE!K164</f>
        <v>0</v>
      </c>
      <c r="G117" s="318"/>
      <c r="H117" s="339"/>
      <c r="I117" s="339"/>
      <c r="J117" s="339"/>
      <c r="K117" s="344"/>
      <c r="L117" s="344"/>
    </row>
    <row r="118" spans="2:15" x14ac:dyDescent="0.3">
      <c r="B118" s="82"/>
      <c r="C118" s="323" t="s">
        <v>21</v>
      </c>
      <c r="D118" s="323"/>
      <c r="E118" s="324"/>
      <c r="F118" s="318">
        <v>0</v>
      </c>
      <c r="G118" s="318"/>
      <c r="H118" s="339"/>
      <c r="I118" s="339"/>
      <c r="J118" s="339"/>
      <c r="K118" s="344"/>
      <c r="L118" s="344"/>
    </row>
    <row r="119" spans="2:15" x14ac:dyDescent="0.3">
      <c r="B119" s="82"/>
      <c r="C119" s="86" t="s">
        <v>27</v>
      </c>
      <c r="D119" s="82"/>
      <c r="E119" s="82"/>
      <c r="F119" s="82"/>
      <c r="G119" s="82"/>
      <c r="H119" s="316" t="s">
        <v>24</v>
      </c>
      <c r="I119" s="316"/>
      <c r="J119" s="316"/>
      <c r="K119" s="344"/>
      <c r="L119" s="344"/>
    </row>
    <row r="120" spans="2:15" x14ac:dyDescent="0.3">
      <c r="B120" s="82"/>
      <c r="C120" s="324" t="s">
        <v>25</v>
      </c>
      <c r="D120" s="319"/>
      <c r="E120" s="319"/>
      <c r="F120" s="318">
        <v>0</v>
      </c>
      <c r="G120" s="318"/>
      <c r="H120" s="345">
        <f>F120</f>
        <v>0</v>
      </c>
      <c r="I120" s="345"/>
      <c r="J120" s="345"/>
      <c r="K120" s="344"/>
      <c r="L120" s="344"/>
    </row>
    <row r="121" spans="2:15" x14ac:dyDescent="0.3">
      <c r="B121" s="82"/>
      <c r="C121" s="86" t="s">
        <v>26</v>
      </c>
      <c r="D121" s="82"/>
      <c r="E121" s="82"/>
      <c r="F121" s="82"/>
      <c r="G121" s="82"/>
      <c r="H121" s="316" t="s">
        <v>28</v>
      </c>
      <c r="I121" s="316"/>
      <c r="J121" s="316"/>
      <c r="K121" s="344"/>
      <c r="L121" s="344"/>
    </row>
    <row r="122" spans="2:15" x14ac:dyDescent="0.3">
      <c r="B122" s="82"/>
      <c r="C122" s="324" t="s">
        <v>29</v>
      </c>
      <c r="D122" s="319"/>
      <c r="E122" s="319"/>
      <c r="F122" s="318">
        <f>LICITANTE!K165</f>
        <v>0</v>
      </c>
      <c r="G122" s="318"/>
      <c r="H122" s="345">
        <f>F122</f>
        <v>0</v>
      </c>
      <c r="I122" s="345"/>
      <c r="J122" s="345"/>
      <c r="K122" s="344"/>
      <c r="L122" s="344"/>
    </row>
    <row r="123" spans="2:15" x14ac:dyDescent="0.3">
      <c r="B123" s="82"/>
      <c r="C123" s="86" t="s">
        <v>30</v>
      </c>
      <c r="D123" s="82"/>
      <c r="E123" s="82"/>
      <c r="F123" s="82"/>
      <c r="G123" s="82"/>
      <c r="H123" s="345">
        <f>H116+H120+H122</f>
        <v>0</v>
      </c>
      <c r="I123" s="316"/>
      <c r="J123" s="316"/>
      <c r="K123" s="344"/>
      <c r="L123" s="344"/>
    </row>
    <row r="124" spans="2:15" x14ac:dyDescent="0.3">
      <c r="B124" s="319" t="s">
        <v>34</v>
      </c>
      <c r="C124" s="319"/>
      <c r="D124" s="319"/>
      <c r="E124" s="319"/>
      <c r="F124" s="319"/>
      <c r="G124" s="319"/>
      <c r="H124" s="319"/>
      <c r="I124" s="319"/>
      <c r="J124" s="319"/>
      <c r="K124" s="320">
        <f>ROUND(SUM(K112:L123),2)</f>
        <v>0</v>
      </c>
      <c r="L124" s="321"/>
    </row>
    <row r="126" spans="2:15" x14ac:dyDescent="0.3">
      <c r="B126" s="315" t="s">
        <v>103</v>
      </c>
      <c r="C126" s="315"/>
      <c r="D126" s="315"/>
      <c r="E126" s="315"/>
      <c r="F126" s="315"/>
      <c r="G126" s="315"/>
      <c r="H126" s="315"/>
      <c r="I126" s="315"/>
      <c r="J126" s="315"/>
      <c r="K126" s="315"/>
      <c r="L126" s="315"/>
    </row>
    <row r="127" spans="2:15" x14ac:dyDescent="0.3">
      <c r="B127" s="82" t="s">
        <v>104</v>
      </c>
      <c r="C127" s="82"/>
      <c r="D127" s="82"/>
      <c r="E127" s="82"/>
      <c r="F127" s="82"/>
      <c r="G127" s="82"/>
      <c r="H127" s="82"/>
      <c r="I127" s="82"/>
      <c r="J127" s="82"/>
      <c r="K127" s="316" t="s">
        <v>48</v>
      </c>
      <c r="L127" s="316"/>
    </row>
    <row r="128" spans="2:15" x14ac:dyDescent="0.3">
      <c r="B128" s="4">
        <v>1</v>
      </c>
      <c r="C128" s="335" t="s">
        <v>279</v>
      </c>
      <c r="D128" s="336"/>
      <c r="E128" s="336"/>
      <c r="F128" s="336"/>
      <c r="G128" s="336"/>
      <c r="H128" s="336"/>
      <c r="I128" s="336"/>
      <c r="J128" s="337"/>
      <c r="K128" s="325">
        <f>K31</f>
        <v>0</v>
      </c>
      <c r="L128" s="316"/>
    </row>
    <row r="129" spans="2:12" x14ac:dyDescent="0.3">
      <c r="B129" s="4">
        <v>2</v>
      </c>
      <c r="C129" s="335" t="s">
        <v>280</v>
      </c>
      <c r="D129" s="336"/>
      <c r="E129" s="336"/>
      <c r="F129" s="336"/>
      <c r="G129" s="336"/>
      <c r="H129" s="336"/>
      <c r="I129" s="336"/>
      <c r="J129" s="337"/>
      <c r="K129" s="325">
        <f>K65</f>
        <v>0</v>
      </c>
      <c r="L129" s="316"/>
    </row>
    <row r="130" spans="2:12" x14ac:dyDescent="0.3">
      <c r="B130" s="4">
        <v>3</v>
      </c>
      <c r="C130" s="335" t="s">
        <v>281</v>
      </c>
      <c r="D130" s="336"/>
      <c r="E130" s="336"/>
      <c r="F130" s="336"/>
      <c r="G130" s="336"/>
      <c r="H130" s="336"/>
      <c r="I130" s="336"/>
      <c r="J130" s="337"/>
      <c r="K130" s="325">
        <f>K75</f>
        <v>0</v>
      </c>
      <c r="L130" s="316"/>
    </row>
    <row r="131" spans="2:12" x14ac:dyDescent="0.3">
      <c r="B131" s="4">
        <v>4</v>
      </c>
      <c r="C131" s="335" t="s">
        <v>282</v>
      </c>
      <c r="D131" s="336"/>
      <c r="E131" s="336"/>
      <c r="F131" s="336"/>
      <c r="G131" s="336"/>
      <c r="H131" s="336"/>
      <c r="I131" s="336"/>
      <c r="J131" s="337"/>
      <c r="K131" s="325">
        <f>K98</f>
        <v>0</v>
      </c>
      <c r="L131" s="316"/>
    </row>
    <row r="132" spans="2:12" x14ac:dyDescent="0.3">
      <c r="B132" s="4">
        <v>5</v>
      </c>
      <c r="C132" s="319" t="s">
        <v>283</v>
      </c>
      <c r="D132" s="319"/>
      <c r="E132" s="319"/>
      <c r="F132" s="319"/>
      <c r="G132" s="319"/>
      <c r="H132" s="319"/>
      <c r="I132" s="319"/>
      <c r="J132" s="319"/>
      <c r="K132" s="325">
        <f>K105</f>
        <v>0</v>
      </c>
      <c r="L132" s="316"/>
    </row>
    <row r="133" spans="2:12" x14ac:dyDescent="0.3">
      <c r="B133" s="319" t="s">
        <v>284</v>
      </c>
      <c r="C133" s="319"/>
      <c r="D133" s="319"/>
      <c r="E133" s="319"/>
      <c r="F133" s="319"/>
      <c r="G133" s="319"/>
      <c r="H133" s="319"/>
      <c r="I133" s="319"/>
      <c r="J133" s="319"/>
      <c r="K133" s="329">
        <f>ROUND(SUM(K128:L132),2)</f>
        <v>0</v>
      </c>
      <c r="L133" s="330"/>
    </row>
    <row r="134" spans="2:12" x14ac:dyDescent="0.3">
      <c r="B134" s="4">
        <v>6</v>
      </c>
      <c r="C134" s="319" t="s">
        <v>285</v>
      </c>
      <c r="D134" s="319"/>
      <c r="E134" s="319"/>
      <c r="F134" s="319"/>
      <c r="G134" s="319"/>
      <c r="H134" s="319"/>
      <c r="I134" s="319"/>
      <c r="J134" s="319"/>
      <c r="K134" s="329">
        <f>K124</f>
        <v>0</v>
      </c>
      <c r="L134" s="330"/>
    </row>
    <row r="135" spans="2:12" ht="15.6" x14ac:dyDescent="0.3">
      <c r="B135" s="331" t="s">
        <v>105</v>
      </c>
      <c r="C135" s="332"/>
      <c r="D135" s="332"/>
      <c r="E135" s="332"/>
      <c r="F135" s="332"/>
      <c r="G135" s="332"/>
      <c r="H135" s="332"/>
      <c r="I135" s="332"/>
      <c r="J135" s="332"/>
      <c r="K135" s="333">
        <f>K133+K134</f>
        <v>0</v>
      </c>
      <c r="L135" s="334"/>
    </row>
  </sheetData>
  <mergeCells count="268">
    <mergeCell ref="K88:L88"/>
    <mergeCell ref="I81:J81"/>
    <mergeCell ref="I82:J82"/>
    <mergeCell ref="I83:J83"/>
    <mergeCell ref="I84:J84"/>
    <mergeCell ref="I85:J85"/>
    <mergeCell ref="I86:J86"/>
    <mergeCell ref="I87:J87"/>
    <mergeCell ref="B88:H88"/>
    <mergeCell ref="I88:J88"/>
    <mergeCell ref="K81:L81"/>
    <mergeCell ref="K82:L82"/>
    <mergeCell ref="K83:L83"/>
    <mergeCell ref="K84:L84"/>
    <mergeCell ref="K79:L79"/>
    <mergeCell ref="I74:J74"/>
    <mergeCell ref="C81:H81"/>
    <mergeCell ref="B2:L2"/>
    <mergeCell ref="B3:L3"/>
    <mergeCell ref="C85:H85"/>
    <mergeCell ref="C86:H86"/>
    <mergeCell ref="C87:H87"/>
    <mergeCell ref="K85:L85"/>
    <mergeCell ref="K86:L86"/>
    <mergeCell ref="K87:L87"/>
    <mergeCell ref="C80:J80"/>
    <mergeCell ref="K80:L80"/>
    <mergeCell ref="C82:H82"/>
    <mergeCell ref="C83:H83"/>
    <mergeCell ref="C84:H84"/>
    <mergeCell ref="K70:L70"/>
    <mergeCell ref="K71:L71"/>
    <mergeCell ref="K72:L72"/>
    <mergeCell ref="K73:L73"/>
    <mergeCell ref="K74:L74"/>
    <mergeCell ref="C69:J69"/>
    <mergeCell ref="K69:L69"/>
    <mergeCell ref="I70:J70"/>
    <mergeCell ref="B77:L77"/>
    <mergeCell ref="B78:L78"/>
    <mergeCell ref="B79:J79"/>
    <mergeCell ref="B65:J65"/>
    <mergeCell ref="K65:L65"/>
    <mergeCell ref="B32:L32"/>
    <mergeCell ref="B66:L66"/>
    <mergeCell ref="B67:L67"/>
    <mergeCell ref="B68:J68"/>
    <mergeCell ref="K68:L68"/>
    <mergeCell ref="I63:J63"/>
    <mergeCell ref="C62:H62"/>
    <mergeCell ref="C63:H63"/>
    <mergeCell ref="C64:J64"/>
    <mergeCell ref="K62:L62"/>
    <mergeCell ref="K63:L63"/>
    <mergeCell ref="K64:L64"/>
    <mergeCell ref="B58:J58"/>
    <mergeCell ref="K58:L58"/>
    <mergeCell ref="B60:L60"/>
    <mergeCell ref="C61:J61"/>
    <mergeCell ref="K61:L61"/>
    <mergeCell ref="I62:J62"/>
    <mergeCell ref="I71:J71"/>
    <mergeCell ref="I49:J49"/>
    <mergeCell ref="K49:L49"/>
    <mergeCell ref="C46:H46"/>
    <mergeCell ref="I46:J46"/>
    <mergeCell ref="K46:L46"/>
    <mergeCell ref="C47:H47"/>
    <mergeCell ref="I47:J47"/>
    <mergeCell ref="K47:L47"/>
    <mergeCell ref="K75:L75"/>
    <mergeCell ref="I72:J72"/>
    <mergeCell ref="I73:J73"/>
    <mergeCell ref="C70:H70"/>
    <mergeCell ref="C71:H71"/>
    <mergeCell ref="C72:H72"/>
    <mergeCell ref="C73:H73"/>
    <mergeCell ref="C74:H74"/>
    <mergeCell ref="B75:J75"/>
    <mergeCell ref="C57:J57"/>
    <mergeCell ref="K53:L53"/>
    <mergeCell ref="K54:L54"/>
    <mergeCell ref="K55:L55"/>
    <mergeCell ref="K56:L56"/>
    <mergeCell ref="K57:L57"/>
    <mergeCell ref="B50:H50"/>
    <mergeCell ref="I50:J50"/>
    <mergeCell ref="K50:L50"/>
    <mergeCell ref="B51:L51"/>
    <mergeCell ref="C52:J52"/>
    <mergeCell ref="K52:L52"/>
    <mergeCell ref="C53:J53"/>
    <mergeCell ref="C54:J54"/>
    <mergeCell ref="C55:J55"/>
    <mergeCell ref="C56:J56"/>
    <mergeCell ref="C90:J90"/>
    <mergeCell ref="K90:L90"/>
    <mergeCell ref="C91:J91"/>
    <mergeCell ref="K91:L91"/>
    <mergeCell ref="B92:J92"/>
    <mergeCell ref="C24:H24"/>
    <mergeCell ref="K24:L24"/>
    <mergeCell ref="C23:J23"/>
    <mergeCell ref="K23:L23"/>
    <mergeCell ref="K38:L38"/>
    <mergeCell ref="I38:J38"/>
    <mergeCell ref="B38:H38"/>
    <mergeCell ref="B39:L39"/>
    <mergeCell ref="K40:L40"/>
    <mergeCell ref="B40:J40"/>
    <mergeCell ref="I36:J36"/>
    <mergeCell ref="C35:J35"/>
    <mergeCell ref="K35:L35"/>
    <mergeCell ref="I37:J37"/>
    <mergeCell ref="C36:H36"/>
    <mergeCell ref="C37:H37"/>
    <mergeCell ref="K36:L36"/>
    <mergeCell ref="K37:L37"/>
    <mergeCell ref="K29:L29"/>
    <mergeCell ref="B89:L89"/>
    <mergeCell ref="C30:J30"/>
    <mergeCell ref="K30:L30"/>
    <mergeCell ref="B31:J31"/>
    <mergeCell ref="K31:L31"/>
    <mergeCell ref="I44:J44"/>
    <mergeCell ref="K44:L44"/>
    <mergeCell ref="C45:H45"/>
    <mergeCell ref="I45:J45"/>
    <mergeCell ref="K45:L45"/>
    <mergeCell ref="C41:J41"/>
    <mergeCell ref="K41:L41"/>
    <mergeCell ref="I42:J42"/>
    <mergeCell ref="C42:H42"/>
    <mergeCell ref="K42:L42"/>
    <mergeCell ref="C43:H43"/>
    <mergeCell ref="I43:J43"/>
    <mergeCell ref="K43:L43"/>
    <mergeCell ref="D44:E44"/>
    <mergeCell ref="G44:H44"/>
    <mergeCell ref="C48:H48"/>
    <mergeCell ref="I48:J48"/>
    <mergeCell ref="K48:L48"/>
    <mergeCell ref="C49:H49"/>
    <mergeCell ref="E26:F26"/>
    <mergeCell ref="G26:H26"/>
    <mergeCell ref="I26:J26"/>
    <mergeCell ref="C25:D26"/>
    <mergeCell ref="B25:B26"/>
    <mergeCell ref="C28:J28"/>
    <mergeCell ref="C29:J29"/>
    <mergeCell ref="B33:L33"/>
    <mergeCell ref="B34:L34"/>
    <mergeCell ref="C27:J27"/>
    <mergeCell ref="K27:L27"/>
    <mergeCell ref="K28:L28"/>
    <mergeCell ref="B124:J124"/>
    <mergeCell ref="K111:L111"/>
    <mergeCell ref="K112:L112"/>
    <mergeCell ref="K113:L113"/>
    <mergeCell ref="K114:L123"/>
    <mergeCell ref="K124:L124"/>
    <mergeCell ref="C123:G123"/>
    <mergeCell ref="H123:J123"/>
    <mergeCell ref="C114:J114"/>
    <mergeCell ref="B114:B123"/>
    <mergeCell ref="C120:E120"/>
    <mergeCell ref="F120:G120"/>
    <mergeCell ref="H120:J120"/>
    <mergeCell ref="C121:G121"/>
    <mergeCell ref="H121:J121"/>
    <mergeCell ref="C122:E122"/>
    <mergeCell ref="F122:G122"/>
    <mergeCell ref="H122:J122"/>
    <mergeCell ref="F117:G117"/>
    <mergeCell ref="F118:G118"/>
    <mergeCell ref="C115:G115"/>
    <mergeCell ref="C112:G112"/>
    <mergeCell ref="H112:J112"/>
    <mergeCell ref="C111:J111"/>
    <mergeCell ref="B110:L110"/>
    <mergeCell ref="B108:J108"/>
    <mergeCell ref="K108:L108"/>
    <mergeCell ref="B126:L126"/>
    <mergeCell ref="K127:L127"/>
    <mergeCell ref="B127:J127"/>
    <mergeCell ref="K128:L128"/>
    <mergeCell ref="C102:J102"/>
    <mergeCell ref="K102:L102"/>
    <mergeCell ref="C103:J103"/>
    <mergeCell ref="K103:L103"/>
    <mergeCell ref="C104:J104"/>
    <mergeCell ref="K104:L104"/>
    <mergeCell ref="B105:J105"/>
    <mergeCell ref="K105:L105"/>
    <mergeCell ref="H115:J115"/>
    <mergeCell ref="H116:J118"/>
    <mergeCell ref="C119:G119"/>
    <mergeCell ref="H119:J119"/>
    <mergeCell ref="C116:E116"/>
    <mergeCell ref="C117:E117"/>
    <mergeCell ref="C118:E118"/>
    <mergeCell ref="F116:G116"/>
    <mergeCell ref="C113:G113"/>
    <mergeCell ref="H113:J113"/>
    <mergeCell ref="B12:E12"/>
    <mergeCell ref="F12:I12"/>
    <mergeCell ref="J12:L12"/>
    <mergeCell ref="B133:J133"/>
    <mergeCell ref="K133:L133"/>
    <mergeCell ref="C134:J134"/>
    <mergeCell ref="K134:L134"/>
    <mergeCell ref="B135:J135"/>
    <mergeCell ref="K135:L135"/>
    <mergeCell ref="J18:L18"/>
    <mergeCell ref="J19:L19"/>
    <mergeCell ref="C18:I18"/>
    <mergeCell ref="C19:I19"/>
    <mergeCell ref="K129:L129"/>
    <mergeCell ref="K130:L130"/>
    <mergeCell ref="K131:L131"/>
    <mergeCell ref="K132:L132"/>
    <mergeCell ref="C128:J128"/>
    <mergeCell ref="C129:J129"/>
    <mergeCell ref="C130:J130"/>
    <mergeCell ref="C131:J131"/>
    <mergeCell ref="C132:J132"/>
    <mergeCell ref="B107:J107"/>
    <mergeCell ref="C5:J5"/>
    <mergeCell ref="K5:L5"/>
    <mergeCell ref="J15:L15"/>
    <mergeCell ref="J16:L16"/>
    <mergeCell ref="J17:L17"/>
    <mergeCell ref="C15:I15"/>
    <mergeCell ref="C16:I16"/>
    <mergeCell ref="C17:I17"/>
    <mergeCell ref="B9:L9"/>
    <mergeCell ref="K8:L8"/>
    <mergeCell ref="K7:L7"/>
    <mergeCell ref="C7:J7"/>
    <mergeCell ref="C8:J8"/>
    <mergeCell ref="B14:L14"/>
    <mergeCell ref="J10:L11"/>
    <mergeCell ref="F10:I11"/>
    <mergeCell ref="B10:E11"/>
    <mergeCell ref="K107:L107"/>
    <mergeCell ref="B21:L21"/>
    <mergeCell ref="C22:J22"/>
    <mergeCell ref="K22:L22"/>
    <mergeCell ref="K25:L26"/>
    <mergeCell ref="I24:J24"/>
    <mergeCell ref="C6:J6"/>
    <mergeCell ref="K6:L6"/>
    <mergeCell ref="B98:J98"/>
    <mergeCell ref="K98:L98"/>
    <mergeCell ref="C96:J96"/>
    <mergeCell ref="C97:J97"/>
    <mergeCell ref="B100:L100"/>
    <mergeCell ref="C101:J101"/>
    <mergeCell ref="K101:L101"/>
    <mergeCell ref="K92:L92"/>
    <mergeCell ref="B94:L94"/>
    <mergeCell ref="C95:J95"/>
    <mergeCell ref="K95:L95"/>
    <mergeCell ref="K96:L96"/>
    <mergeCell ref="K97:L97"/>
    <mergeCell ref="I25:J25"/>
    <mergeCell ref="G25:H25"/>
    <mergeCell ref="E25:F25"/>
  </mergeCells>
  <pageMargins left="0.511811024" right="0.511811024" top="0.78740157499999996" bottom="0.78740157499999996" header="0.31496062000000002" footer="0.31496062000000002"/>
  <pageSetup paperSize="9" scale="91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365410-94F4-4630-8D2A-AC07CF247073}">
  <sheetPr>
    <pageSetUpPr fitToPage="1"/>
  </sheetPr>
  <dimension ref="B2:O135"/>
  <sheetViews>
    <sheetView topLeftCell="A84" workbookViewId="0">
      <selection activeCell="B2" sqref="B2:L3"/>
    </sheetView>
  </sheetViews>
  <sheetFormatPr defaultRowHeight="13.8" x14ac:dyDescent="0.3"/>
  <cols>
    <col min="1" max="1" width="3.77734375" style="2" customWidth="1"/>
    <col min="2" max="3" width="8.88671875" style="3"/>
    <col min="4" max="16384" width="8.88671875" style="2"/>
  </cols>
  <sheetData>
    <row r="2" spans="2:12" x14ac:dyDescent="0.3">
      <c r="B2" s="362" t="s">
        <v>297</v>
      </c>
      <c r="C2" s="362"/>
      <c r="D2" s="362"/>
      <c r="E2" s="362"/>
      <c r="F2" s="362"/>
      <c r="G2" s="362"/>
      <c r="H2" s="362"/>
      <c r="I2" s="362"/>
      <c r="J2" s="362"/>
      <c r="K2" s="362"/>
      <c r="L2" s="362"/>
    </row>
    <row r="3" spans="2:12" x14ac:dyDescent="0.3">
      <c r="B3" s="362" t="s">
        <v>298</v>
      </c>
      <c r="C3" s="362"/>
      <c r="D3" s="362"/>
      <c r="E3" s="362"/>
      <c r="F3" s="362"/>
      <c r="G3" s="362"/>
      <c r="H3" s="362"/>
      <c r="I3" s="362"/>
      <c r="J3" s="362"/>
      <c r="K3" s="362"/>
      <c r="L3" s="362"/>
    </row>
    <row r="5" spans="2:12" x14ac:dyDescent="0.3">
      <c r="B5" s="27" t="s">
        <v>13</v>
      </c>
      <c r="C5" s="82" t="s">
        <v>120</v>
      </c>
      <c r="D5" s="82"/>
      <c r="E5" s="82"/>
      <c r="F5" s="82"/>
      <c r="G5" s="82"/>
      <c r="H5" s="82"/>
      <c r="I5" s="82"/>
      <c r="J5" s="82"/>
      <c r="K5" s="326"/>
      <c r="L5" s="326"/>
    </row>
    <row r="6" spans="2:12" x14ac:dyDescent="0.3">
      <c r="B6" s="27" t="s">
        <v>14</v>
      </c>
      <c r="C6" s="82" t="s">
        <v>121</v>
      </c>
      <c r="D6" s="82"/>
      <c r="E6" s="82"/>
      <c r="F6" s="82"/>
      <c r="G6" s="82"/>
      <c r="H6" s="82"/>
      <c r="I6" s="82"/>
      <c r="J6" s="82"/>
      <c r="K6" s="316" t="s">
        <v>124</v>
      </c>
      <c r="L6" s="316"/>
    </row>
    <row r="7" spans="2:12" x14ac:dyDescent="0.3">
      <c r="B7" s="27" t="s">
        <v>15</v>
      </c>
      <c r="C7" s="82" t="s">
        <v>122</v>
      </c>
      <c r="D7" s="82"/>
      <c r="E7" s="82"/>
      <c r="F7" s="82"/>
      <c r="G7" s="82"/>
      <c r="H7" s="82"/>
      <c r="I7" s="82"/>
      <c r="J7" s="82"/>
      <c r="K7" s="326"/>
      <c r="L7" s="326"/>
    </row>
    <row r="8" spans="2:12" x14ac:dyDescent="0.3">
      <c r="B8" s="27" t="s">
        <v>16</v>
      </c>
      <c r="C8" s="82" t="s">
        <v>123</v>
      </c>
      <c r="D8" s="82"/>
      <c r="E8" s="82"/>
      <c r="F8" s="82"/>
      <c r="G8" s="82"/>
      <c r="H8" s="82"/>
      <c r="I8" s="82"/>
      <c r="J8" s="82"/>
      <c r="K8" s="327">
        <v>12</v>
      </c>
      <c r="L8" s="327"/>
    </row>
    <row r="9" spans="2:12" x14ac:dyDescent="0.3">
      <c r="B9" s="315" t="s">
        <v>119</v>
      </c>
      <c r="C9" s="315"/>
      <c r="D9" s="315"/>
      <c r="E9" s="315"/>
      <c r="F9" s="315"/>
      <c r="G9" s="315"/>
      <c r="H9" s="315"/>
      <c r="I9" s="315"/>
      <c r="J9" s="315"/>
      <c r="K9" s="315"/>
      <c r="L9" s="315"/>
    </row>
    <row r="10" spans="2:12" x14ac:dyDescent="0.3">
      <c r="B10" s="82" t="s">
        <v>116</v>
      </c>
      <c r="C10" s="82"/>
      <c r="D10" s="82"/>
      <c r="E10" s="82"/>
      <c r="F10" s="82" t="s">
        <v>115</v>
      </c>
      <c r="G10" s="82"/>
      <c r="H10" s="82"/>
      <c r="I10" s="82"/>
      <c r="J10" s="82" t="s">
        <v>114</v>
      </c>
      <c r="K10" s="82"/>
      <c r="L10" s="82"/>
    </row>
    <row r="11" spans="2:12" x14ac:dyDescent="0.3"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</row>
    <row r="12" spans="2:12" x14ac:dyDescent="0.3">
      <c r="B12" s="82" t="s">
        <v>176</v>
      </c>
      <c r="C12" s="82"/>
      <c r="D12" s="82"/>
      <c r="E12" s="82"/>
      <c r="F12" s="316" t="s">
        <v>118</v>
      </c>
      <c r="G12" s="316"/>
      <c r="H12" s="316"/>
      <c r="I12" s="316"/>
      <c r="J12" s="316">
        <v>1</v>
      </c>
      <c r="K12" s="316"/>
      <c r="L12" s="316"/>
    </row>
    <row r="14" spans="2:12" x14ac:dyDescent="0.3">
      <c r="B14" s="315" t="s">
        <v>113</v>
      </c>
      <c r="C14" s="315"/>
      <c r="D14" s="315"/>
      <c r="E14" s="315"/>
      <c r="F14" s="315"/>
      <c r="G14" s="315"/>
      <c r="H14" s="315"/>
      <c r="I14" s="315"/>
      <c r="J14" s="315"/>
      <c r="K14" s="315"/>
      <c r="L14" s="315"/>
    </row>
    <row r="15" spans="2:12" x14ac:dyDescent="0.3">
      <c r="B15" s="27">
        <v>1</v>
      </c>
      <c r="C15" s="87" t="s">
        <v>111</v>
      </c>
      <c r="D15" s="85"/>
      <c r="E15" s="85"/>
      <c r="F15" s="85"/>
      <c r="G15" s="85"/>
      <c r="H15" s="85"/>
      <c r="I15" s="86"/>
      <c r="J15" s="87" t="s">
        <v>286</v>
      </c>
      <c r="K15" s="85"/>
      <c r="L15" s="86"/>
    </row>
    <row r="16" spans="2:12" x14ac:dyDescent="0.3">
      <c r="B16" s="27">
        <v>2</v>
      </c>
      <c r="C16" s="87" t="s">
        <v>110</v>
      </c>
      <c r="D16" s="85"/>
      <c r="E16" s="85"/>
      <c r="F16" s="85"/>
      <c r="G16" s="85"/>
      <c r="H16" s="85"/>
      <c r="I16" s="86"/>
      <c r="J16" s="87"/>
      <c r="K16" s="85"/>
      <c r="L16" s="86"/>
    </row>
    <row r="17" spans="2:12" x14ac:dyDescent="0.3">
      <c r="B17" s="27">
        <v>3</v>
      </c>
      <c r="C17" s="87" t="s">
        <v>109</v>
      </c>
      <c r="D17" s="85"/>
      <c r="E17" s="85"/>
      <c r="F17" s="85"/>
      <c r="G17" s="85"/>
      <c r="H17" s="85"/>
      <c r="I17" s="86"/>
      <c r="J17" s="87"/>
      <c r="K17" s="85"/>
      <c r="L17" s="86"/>
    </row>
    <row r="18" spans="2:12" x14ac:dyDescent="0.3">
      <c r="B18" s="27">
        <v>4</v>
      </c>
      <c r="C18" s="87" t="s">
        <v>107</v>
      </c>
      <c r="D18" s="85"/>
      <c r="E18" s="85"/>
      <c r="F18" s="85"/>
      <c r="G18" s="85"/>
      <c r="H18" s="85"/>
      <c r="I18" s="86"/>
      <c r="J18" s="87" t="s">
        <v>108</v>
      </c>
      <c r="K18" s="85"/>
      <c r="L18" s="86"/>
    </row>
    <row r="19" spans="2:12" x14ac:dyDescent="0.3">
      <c r="B19" s="27">
        <v>5</v>
      </c>
      <c r="C19" s="87" t="s">
        <v>106</v>
      </c>
      <c r="D19" s="85"/>
      <c r="E19" s="85"/>
      <c r="F19" s="85"/>
      <c r="G19" s="85"/>
      <c r="H19" s="85"/>
      <c r="I19" s="86"/>
      <c r="J19" s="87"/>
      <c r="K19" s="85"/>
      <c r="L19" s="86"/>
    </row>
    <row r="21" spans="2:12" x14ac:dyDescent="0.3">
      <c r="B21" s="315" t="s">
        <v>46</v>
      </c>
      <c r="C21" s="315"/>
      <c r="D21" s="315"/>
      <c r="E21" s="315"/>
      <c r="F21" s="315"/>
      <c r="G21" s="315"/>
      <c r="H21" s="315"/>
      <c r="I21" s="315"/>
      <c r="J21" s="315"/>
      <c r="K21" s="315"/>
      <c r="L21" s="315"/>
    </row>
    <row r="22" spans="2:12" x14ac:dyDescent="0.3">
      <c r="B22" s="27">
        <v>1</v>
      </c>
      <c r="C22" s="82" t="s">
        <v>47</v>
      </c>
      <c r="D22" s="82"/>
      <c r="E22" s="82"/>
      <c r="F22" s="82"/>
      <c r="G22" s="82"/>
      <c r="H22" s="82"/>
      <c r="I22" s="82"/>
      <c r="J22" s="82"/>
      <c r="K22" s="316" t="s">
        <v>48</v>
      </c>
      <c r="L22" s="316"/>
    </row>
    <row r="23" spans="2:12" x14ac:dyDescent="0.3">
      <c r="B23" s="27" t="s">
        <v>13</v>
      </c>
      <c r="C23" s="319" t="s">
        <v>41</v>
      </c>
      <c r="D23" s="319"/>
      <c r="E23" s="319"/>
      <c r="F23" s="319"/>
      <c r="G23" s="319"/>
      <c r="H23" s="319"/>
      <c r="I23" s="319"/>
      <c r="J23" s="319"/>
      <c r="K23" s="346">
        <f>LICITANTE!F18</f>
        <v>0</v>
      </c>
      <c r="L23" s="346"/>
    </row>
    <row r="24" spans="2:12" x14ac:dyDescent="0.3">
      <c r="B24" s="27" t="s">
        <v>14</v>
      </c>
      <c r="C24" s="319" t="s">
        <v>40</v>
      </c>
      <c r="D24" s="319"/>
      <c r="E24" s="319"/>
      <c r="F24" s="319"/>
      <c r="G24" s="319"/>
      <c r="H24" s="319"/>
      <c r="I24" s="318">
        <v>0</v>
      </c>
      <c r="J24" s="318"/>
      <c r="K24" s="325">
        <f>I24*K23</f>
        <v>0</v>
      </c>
      <c r="L24" s="325"/>
    </row>
    <row r="25" spans="2:12" x14ac:dyDescent="0.3">
      <c r="B25" s="82" t="s">
        <v>15</v>
      </c>
      <c r="C25" s="82" t="s">
        <v>39</v>
      </c>
      <c r="D25" s="82"/>
      <c r="E25" s="316" t="s">
        <v>36</v>
      </c>
      <c r="F25" s="316"/>
      <c r="G25" s="316" t="s">
        <v>37</v>
      </c>
      <c r="H25" s="316"/>
      <c r="I25" s="316" t="s">
        <v>38</v>
      </c>
      <c r="J25" s="316"/>
      <c r="K25" s="317">
        <f>E26*I26</f>
        <v>0</v>
      </c>
      <c r="L25" s="317"/>
    </row>
    <row r="26" spans="2:12" x14ac:dyDescent="0.3">
      <c r="B26" s="82"/>
      <c r="C26" s="82"/>
      <c r="D26" s="82"/>
      <c r="E26" s="327">
        <v>20</v>
      </c>
      <c r="F26" s="327"/>
      <c r="G26" s="345">
        <v>0.6</v>
      </c>
      <c r="H26" s="345"/>
      <c r="I26" s="346">
        <f>(K23+K24)/220*(1+G26)</f>
        <v>0</v>
      </c>
      <c r="J26" s="346"/>
      <c r="K26" s="317"/>
      <c r="L26" s="317"/>
    </row>
    <row r="27" spans="2:12" x14ac:dyDescent="0.3">
      <c r="B27" s="27" t="s">
        <v>16</v>
      </c>
      <c r="C27" s="319" t="s">
        <v>43</v>
      </c>
      <c r="D27" s="319"/>
      <c r="E27" s="319"/>
      <c r="F27" s="319"/>
      <c r="G27" s="319"/>
      <c r="H27" s="319"/>
      <c r="I27" s="319"/>
      <c r="J27" s="319"/>
      <c r="K27" s="346">
        <v>0</v>
      </c>
      <c r="L27" s="346"/>
    </row>
    <row r="28" spans="2:12" x14ac:dyDescent="0.3">
      <c r="B28" s="27" t="s">
        <v>17</v>
      </c>
      <c r="C28" s="319" t="s">
        <v>44</v>
      </c>
      <c r="D28" s="319"/>
      <c r="E28" s="319"/>
      <c r="F28" s="319"/>
      <c r="G28" s="319"/>
      <c r="H28" s="319"/>
      <c r="I28" s="319"/>
      <c r="J28" s="319"/>
      <c r="K28" s="346">
        <v>0</v>
      </c>
      <c r="L28" s="346"/>
    </row>
    <row r="29" spans="2:12" x14ac:dyDescent="0.3">
      <c r="B29" s="27" t="s">
        <v>18</v>
      </c>
      <c r="C29" s="319" t="s">
        <v>45</v>
      </c>
      <c r="D29" s="319"/>
      <c r="E29" s="319"/>
      <c r="F29" s="319"/>
      <c r="G29" s="319"/>
      <c r="H29" s="319"/>
      <c r="I29" s="319"/>
      <c r="J29" s="319"/>
      <c r="K29" s="346">
        <v>0</v>
      </c>
      <c r="L29" s="346"/>
    </row>
    <row r="30" spans="2:12" x14ac:dyDescent="0.3">
      <c r="B30" s="27" t="s">
        <v>42</v>
      </c>
      <c r="C30" s="319" t="s">
        <v>21</v>
      </c>
      <c r="D30" s="319"/>
      <c r="E30" s="319"/>
      <c r="F30" s="319"/>
      <c r="G30" s="319"/>
      <c r="H30" s="319"/>
      <c r="I30" s="319"/>
      <c r="J30" s="319"/>
      <c r="K30" s="346">
        <v>0</v>
      </c>
      <c r="L30" s="346"/>
    </row>
    <row r="31" spans="2:12" x14ac:dyDescent="0.3">
      <c r="B31" s="319" t="s">
        <v>34</v>
      </c>
      <c r="C31" s="319"/>
      <c r="D31" s="319"/>
      <c r="E31" s="319"/>
      <c r="F31" s="319"/>
      <c r="G31" s="319"/>
      <c r="H31" s="319"/>
      <c r="I31" s="319"/>
      <c r="J31" s="319"/>
      <c r="K31" s="320">
        <f>ROUND(SUM(K23:L30),2)</f>
        <v>0</v>
      </c>
      <c r="L31" s="320"/>
    </row>
    <row r="32" spans="2:12" x14ac:dyDescent="0.3">
      <c r="B32" s="358"/>
      <c r="C32" s="358"/>
      <c r="D32" s="358"/>
      <c r="E32" s="358"/>
      <c r="F32" s="358"/>
      <c r="G32" s="358"/>
      <c r="H32" s="358"/>
      <c r="I32" s="358"/>
      <c r="J32" s="358"/>
      <c r="K32" s="358"/>
      <c r="L32" s="358"/>
    </row>
    <row r="33" spans="2:12" x14ac:dyDescent="0.3">
      <c r="B33" s="315" t="s">
        <v>50</v>
      </c>
      <c r="C33" s="315"/>
      <c r="D33" s="315"/>
      <c r="E33" s="315"/>
      <c r="F33" s="315"/>
      <c r="G33" s="315"/>
      <c r="H33" s="315"/>
      <c r="I33" s="315"/>
      <c r="J33" s="315"/>
      <c r="K33" s="315"/>
      <c r="L33" s="315"/>
    </row>
    <row r="34" spans="2:12" x14ac:dyDescent="0.3">
      <c r="B34" s="347" t="s">
        <v>51</v>
      </c>
      <c r="C34" s="347"/>
      <c r="D34" s="347"/>
      <c r="E34" s="347"/>
      <c r="F34" s="347"/>
      <c r="G34" s="347"/>
      <c r="H34" s="347"/>
      <c r="I34" s="347"/>
      <c r="J34" s="347"/>
      <c r="K34" s="347"/>
      <c r="L34" s="347"/>
    </row>
    <row r="35" spans="2:12" x14ac:dyDescent="0.3">
      <c r="B35" s="27" t="s">
        <v>52</v>
      </c>
      <c r="C35" s="82" t="s">
        <v>53</v>
      </c>
      <c r="D35" s="82"/>
      <c r="E35" s="82"/>
      <c r="F35" s="82"/>
      <c r="G35" s="82"/>
      <c r="H35" s="82"/>
      <c r="I35" s="82"/>
      <c r="J35" s="82"/>
      <c r="K35" s="316" t="s">
        <v>48</v>
      </c>
      <c r="L35" s="316"/>
    </row>
    <row r="36" spans="2:12" x14ac:dyDescent="0.3">
      <c r="B36" s="27" t="s">
        <v>13</v>
      </c>
      <c r="C36" s="319" t="s">
        <v>54</v>
      </c>
      <c r="D36" s="319"/>
      <c r="E36" s="319"/>
      <c r="F36" s="319"/>
      <c r="G36" s="319"/>
      <c r="H36" s="319"/>
      <c r="I36" s="354">
        <f>1/12</f>
        <v>8.3333333333333329E-2</v>
      </c>
      <c r="J36" s="355"/>
      <c r="K36" s="325">
        <f>I36*K31</f>
        <v>0</v>
      </c>
      <c r="L36" s="325"/>
    </row>
    <row r="37" spans="2:12" x14ac:dyDescent="0.3">
      <c r="B37" s="27" t="s">
        <v>14</v>
      </c>
      <c r="C37" s="319" t="s">
        <v>55</v>
      </c>
      <c r="D37" s="319"/>
      <c r="E37" s="319"/>
      <c r="F37" s="319"/>
      <c r="G37" s="319"/>
      <c r="H37" s="319"/>
      <c r="I37" s="339">
        <f>1/11/3</f>
        <v>3.0303030303030304E-2</v>
      </c>
      <c r="J37" s="339"/>
      <c r="K37" s="325">
        <f>I37*K31</f>
        <v>0</v>
      </c>
      <c r="L37" s="325"/>
    </row>
    <row r="38" spans="2:12" x14ac:dyDescent="0.3">
      <c r="B38" s="322" t="s">
        <v>34</v>
      </c>
      <c r="C38" s="323"/>
      <c r="D38" s="323"/>
      <c r="E38" s="323"/>
      <c r="F38" s="323"/>
      <c r="G38" s="323"/>
      <c r="H38" s="324"/>
      <c r="I38" s="352">
        <f>I36+I37</f>
        <v>0.11363636363636363</v>
      </c>
      <c r="J38" s="353"/>
      <c r="K38" s="320">
        <f>ROUND(SUM(K36:L37),2)</f>
        <v>0</v>
      </c>
      <c r="L38" s="320"/>
    </row>
    <row r="39" spans="2:12" x14ac:dyDescent="0.3">
      <c r="B39" s="347" t="s">
        <v>56</v>
      </c>
      <c r="C39" s="347"/>
      <c r="D39" s="347"/>
      <c r="E39" s="347"/>
      <c r="F39" s="347"/>
      <c r="G39" s="347"/>
      <c r="H39" s="347"/>
      <c r="I39" s="347"/>
      <c r="J39" s="347"/>
      <c r="K39" s="347"/>
      <c r="L39" s="347"/>
    </row>
    <row r="40" spans="2:12" x14ac:dyDescent="0.3">
      <c r="B40" s="319" t="s">
        <v>57</v>
      </c>
      <c r="C40" s="319"/>
      <c r="D40" s="319"/>
      <c r="E40" s="319"/>
      <c r="F40" s="319"/>
      <c r="G40" s="319"/>
      <c r="H40" s="319"/>
      <c r="I40" s="319"/>
      <c r="J40" s="319"/>
      <c r="K40" s="325">
        <f>K31+K38</f>
        <v>0</v>
      </c>
      <c r="L40" s="325"/>
    </row>
    <row r="41" spans="2:12" x14ac:dyDescent="0.3">
      <c r="B41" s="27" t="s">
        <v>58</v>
      </c>
      <c r="C41" s="82" t="s">
        <v>59</v>
      </c>
      <c r="D41" s="82"/>
      <c r="E41" s="82"/>
      <c r="F41" s="82"/>
      <c r="G41" s="82"/>
      <c r="H41" s="82"/>
      <c r="I41" s="82"/>
      <c r="J41" s="82"/>
      <c r="K41" s="316" t="s">
        <v>48</v>
      </c>
      <c r="L41" s="316"/>
    </row>
    <row r="42" spans="2:12" x14ac:dyDescent="0.3">
      <c r="B42" s="27" t="s">
        <v>13</v>
      </c>
      <c r="C42" s="319" t="s">
        <v>61</v>
      </c>
      <c r="D42" s="319"/>
      <c r="E42" s="319"/>
      <c r="F42" s="319"/>
      <c r="G42" s="319"/>
      <c r="H42" s="319"/>
      <c r="I42" s="339">
        <v>0.2</v>
      </c>
      <c r="J42" s="339"/>
      <c r="K42" s="325">
        <f>I42*K40</f>
        <v>0</v>
      </c>
      <c r="L42" s="325"/>
    </row>
    <row r="43" spans="2:12" x14ac:dyDescent="0.3">
      <c r="B43" s="27" t="s">
        <v>14</v>
      </c>
      <c r="C43" s="82" t="s">
        <v>62</v>
      </c>
      <c r="D43" s="82"/>
      <c r="E43" s="82"/>
      <c r="F43" s="82"/>
      <c r="G43" s="82"/>
      <c r="H43" s="82"/>
      <c r="I43" s="339">
        <v>2.5000000000000001E-2</v>
      </c>
      <c r="J43" s="339"/>
      <c r="K43" s="325">
        <f>I43*K40</f>
        <v>0</v>
      </c>
      <c r="L43" s="325"/>
    </row>
    <row r="44" spans="2:12" ht="14.4" customHeight="1" x14ac:dyDescent="0.3">
      <c r="B44" s="27" t="s">
        <v>15</v>
      </c>
      <c r="C44" s="31" t="s">
        <v>63</v>
      </c>
      <c r="D44" s="348">
        <f>LICITANTE!E23</f>
        <v>0</v>
      </c>
      <c r="E44" s="349"/>
      <c r="F44" s="31" t="s">
        <v>64</v>
      </c>
      <c r="G44" s="350">
        <f>LICITANTE!K23</f>
        <v>0</v>
      </c>
      <c r="H44" s="351"/>
      <c r="I44" s="339">
        <f>D44*G44</f>
        <v>0</v>
      </c>
      <c r="J44" s="339"/>
      <c r="K44" s="325">
        <f>I44*K40</f>
        <v>0</v>
      </c>
      <c r="L44" s="325"/>
    </row>
    <row r="45" spans="2:12" x14ac:dyDescent="0.3">
      <c r="B45" s="27" t="s">
        <v>16</v>
      </c>
      <c r="C45" s="319" t="s">
        <v>65</v>
      </c>
      <c r="D45" s="319"/>
      <c r="E45" s="319"/>
      <c r="F45" s="319"/>
      <c r="G45" s="319"/>
      <c r="H45" s="319"/>
      <c r="I45" s="339">
        <v>1.4999999999999999E-2</v>
      </c>
      <c r="J45" s="339"/>
      <c r="K45" s="325">
        <f>I45*K40</f>
        <v>0</v>
      </c>
      <c r="L45" s="325"/>
    </row>
    <row r="46" spans="2:12" x14ac:dyDescent="0.3">
      <c r="B46" s="27" t="s">
        <v>17</v>
      </c>
      <c r="C46" s="319" t="s">
        <v>66</v>
      </c>
      <c r="D46" s="319"/>
      <c r="E46" s="319"/>
      <c r="F46" s="319"/>
      <c r="G46" s="319"/>
      <c r="H46" s="319"/>
      <c r="I46" s="339">
        <v>0.01</v>
      </c>
      <c r="J46" s="339"/>
      <c r="K46" s="325">
        <f>I46*K40</f>
        <v>0</v>
      </c>
      <c r="L46" s="325"/>
    </row>
    <row r="47" spans="2:12" x14ac:dyDescent="0.3">
      <c r="B47" s="27" t="s">
        <v>18</v>
      </c>
      <c r="C47" s="319" t="s">
        <v>67</v>
      </c>
      <c r="D47" s="319"/>
      <c r="E47" s="319"/>
      <c r="F47" s="319"/>
      <c r="G47" s="319"/>
      <c r="H47" s="319"/>
      <c r="I47" s="339">
        <v>6.0000000000000001E-3</v>
      </c>
      <c r="J47" s="339"/>
      <c r="K47" s="325">
        <f>I47*K40</f>
        <v>0</v>
      </c>
      <c r="L47" s="325"/>
    </row>
    <row r="48" spans="2:12" x14ac:dyDescent="0.3">
      <c r="B48" s="27" t="s">
        <v>42</v>
      </c>
      <c r="C48" s="319" t="s">
        <v>68</v>
      </c>
      <c r="D48" s="319"/>
      <c r="E48" s="319"/>
      <c r="F48" s="319"/>
      <c r="G48" s="319"/>
      <c r="H48" s="319"/>
      <c r="I48" s="339">
        <v>2E-3</v>
      </c>
      <c r="J48" s="339"/>
      <c r="K48" s="325">
        <f>I48*K40</f>
        <v>0</v>
      </c>
      <c r="L48" s="325"/>
    </row>
    <row r="49" spans="2:12" x14ac:dyDescent="0.3">
      <c r="B49" s="27" t="s">
        <v>60</v>
      </c>
      <c r="C49" s="319" t="s">
        <v>69</v>
      </c>
      <c r="D49" s="319"/>
      <c r="E49" s="319"/>
      <c r="F49" s="319"/>
      <c r="G49" s="319"/>
      <c r="H49" s="319"/>
      <c r="I49" s="339">
        <v>0.08</v>
      </c>
      <c r="J49" s="339"/>
      <c r="K49" s="325">
        <f>I49*K40</f>
        <v>0</v>
      </c>
      <c r="L49" s="325"/>
    </row>
    <row r="50" spans="2:12" x14ac:dyDescent="0.3">
      <c r="B50" s="322" t="s">
        <v>34</v>
      </c>
      <c r="C50" s="323"/>
      <c r="D50" s="323"/>
      <c r="E50" s="323"/>
      <c r="F50" s="323"/>
      <c r="G50" s="323"/>
      <c r="H50" s="324"/>
      <c r="I50" s="356">
        <f>SUM(I42:J49)</f>
        <v>0.33800000000000002</v>
      </c>
      <c r="J50" s="321"/>
      <c r="K50" s="320">
        <f>ROUND(SUM(K42:L49),2)</f>
        <v>0</v>
      </c>
      <c r="L50" s="320"/>
    </row>
    <row r="51" spans="2:12" x14ac:dyDescent="0.3">
      <c r="B51" s="347" t="s">
        <v>70</v>
      </c>
      <c r="C51" s="347"/>
      <c r="D51" s="347"/>
      <c r="E51" s="347"/>
      <c r="F51" s="347"/>
      <c r="G51" s="347"/>
      <c r="H51" s="347"/>
      <c r="I51" s="347"/>
      <c r="J51" s="347"/>
      <c r="K51" s="347"/>
      <c r="L51" s="347"/>
    </row>
    <row r="52" spans="2:12" x14ac:dyDescent="0.3">
      <c r="B52" s="27" t="s">
        <v>71</v>
      </c>
      <c r="C52" s="82" t="s">
        <v>72</v>
      </c>
      <c r="D52" s="82"/>
      <c r="E52" s="82"/>
      <c r="F52" s="82"/>
      <c r="G52" s="82"/>
      <c r="H52" s="82"/>
      <c r="I52" s="82"/>
      <c r="J52" s="82"/>
      <c r="K52" s="316" t="s">
        <v>48</v>
      </c>
      <c r="L52" s="316"/>
    </row>
    <row r="53" spans="2:12" x14ac:dyDescent="0.3">
      <c r="B53" s="27" t="s">
        <v>13</v>
      </c>
      <c r="C53" s="319" t="s">
        <v>143</v>
      </c>
      <c r="D53" s="319"/>
      <c r="E53" s="319"/>
      <c r="F53" s="319"/>
      <c r="G53" s="319"/>
      <c r="H53" s="319"/>
      <c r="I53" s="319"/>
      <c r="J53" s="319"/>
      <c r="K53" s="325">
        <f>LICITANTE!K28</f>
        <v>0</v>
      </c>
      <c r="L53" s="316"/>
    </row>
    <row r="54" spans="2:12" x14ac:dyDescent="0.3">
      <c r="B54" s="27" t="s">
        <v>14</v>
      </c>
      <c r="C54" s="319" t="s">
        <v>73</v>
      </c>
      <c r="D54" s="319"/>
      <c r="E54" s="319"/>
      <c r="F54" s="319"/>
      <c r="G54" s="319"/>
      <c r="H54" s="319"/>
      <c r="I54" s="319"/>
      <c r="J54" s="319"/>
      <c r="K54" s="325">
        <f>LICITANTE!J32</f>
        <v>0</v>
      </c>
      <c r="L54" s="316"/>
    </row>
    <row r="55" spans="2:12" x14ac:dyDescent="0.3">
      <c r="B55" s="27" t="s">
        <v>15</v>
      </c>
      <c r="C55" s="319" t="s">
        <v>74</v>
      </c>
      <c r="D55" s="319"/>
      <c r="E55" s="319"/>
      <c r="F55" s="319"/>
      <c r="G55" s="319"/>
      <c r="H55" s="319"/>
      <c r="I55" s="319"/>
      <c r="J55" s="319"/>
      <c r="K55" s="325">
        <f>LICITANTE!J36</f>
        <v>0</v>
      </c>
      <c r="L55" s="316"/>
    </row>
    <row r="56" spans="2:12" x14ac:dyDescent="0.3">
      <c r="B56" s="27" t="s">
        <v>16</v>
      </c>
      <c r="C56" s="319" t="s">
        <v>75</v>
      </c>
      <c r="D56" s="319"/>
      <c r="E56" s="319"/>
      <c r="F56" s="319"/>
      <c r="G56" s="319"/>
      <c r="H56" s="319"/>
      <c r="I56" s="319"/>
      <c r="J56" s="319"/>
      <c r="K56" s="325">
        <f>LICITANTE!J40</f>
        <v>0</v>
      </c>
      <c r="L56" s="316"/>
    </row>
    <row r="57" spans="2:12" x14ac:dyDescent="0.3">
      <c r="B57" s="27" t="s">
        <v>17</v>
      </c>
      <c r="C57" s="319" t="s">
        <v>21</v>
      </c>
      <c r="D57" s="319"/>
      <c r="E57" s="319"/>
      <c r="F57" s="319"/>
      <c r="G57" s="319"/>
      <c r="H57" s="319"/>
      <c r="I57" s="319"/>
      <c r="J57" s="319"/>
      <c r="K57" s="325">
        <v>0</v>
      </c>
      <c r="L57" s="325"/>
    </row>
    <row r="58" spans="2:12" x14ac:dyDescent="0.3">
      <c r="B58" s="319" t="s">
        <v>34</v>
      </c>
      <c r="C58" s="319"/>
      <c r="D58" s="319"/>
      <c r="E58" s="319"/>
      <c r="F58" s="319"/>
      <c r="G58" s="319"/>
      <c r="H58" s="319"/>
      <c r="I58" s="319"/>
      <c r="J58" s="319"/>
      <c r="K58" s="320">
        <f>ROUND(SUM(K53:L57),2)</f>
        <v>0</v>
      </c>
      <c r="L58" s="321"/>
    </row>
    <row r="59" spans="2:12" x14ac:dyDescent="0.3">
      <c r="B59" s="9"/>
      <c r="C59" s="9"/>
      <c r="D59" s="9"/>
      <c r="E59" s="9"/>
      <c r="F59" s="9"/>
      <c r="G59" s="9"/>
      <c r="H59" s="9"/>
      <c r="I59" s="9"/>
      <c r="J59" s="9"/>
      <c r="K59" s="10"/>
      <c r="L59" s="10"/>
    </row>
    <row r="60" spans="2:12" x14ac:dyDescent="0.3">
      <c r="B60" s="315" t="s">
        <v>76</v>
      </c>
      <c r="C60" s="315"/>
      <c r="D60" s="315"/>
      <c r="E60" s="315"/>
      <c r="F60" s="315"/>
      <c r="G60" s="315"/>
      <c r="H60" s="315"/>
      <c r="I60" s="315"/>
      <c r="J60" s="315"/>
      <c r="K60" s="315"/>
      <c r="L60" s="315"/>
    </row>
    <row r="61" spans="2:12" x14ac:dyDescent="0.3">
      <c r="B61" s="27">
        <v>2</v>
      </c>
      <c r="C61" s="82" t="s">
        <v>72</v>
      </c>
      <c r="D61" s="82"/>
      <c r="E61" s="82"/>
      <c r="F61" s="82"/>
      <c r="G61" s="82"/>
      <c r="H61" s="82"/>
      <c r="I61" s="82"/>
      <c r="J61" s="82"/>
      <c r="K61" s="316" t="s">
        <v>48</v>
      </c>
      <c r="L61" s="316"/>
    </row>
    <row r="62" spans="2:12" x14ac:dyDescent="0.3">
      <c r="B62" s="27" t="s">
        <v>52</v>
      </c>
      <c r="C62" s="319" t="s">
        <v>53</v>
      </c>
      <c r="D62" s="319"/>
      <c r="E62" s="319"/>
      <c r="F62" s="319"/>
      <c r="G62" s="319"/>
      <c r="H62" s="319"/>
      <c r="I62" s="354">
        <f>I38</f>
        <v>0.11363636363636363</v>
      </c>
      <c r="J62" s="86"/>
      <c r="K62" s="325">
        <f>K38</f>
        <v>0</v>
      </c>
      <c r="L62" s="316"/>
    </row>
    <row r="63" spans="2:12" x14ac:dyDescent="0.3">
      <c r="B63" s="27" t="s">
        <v>58</v>
      </c>
      <c r="C63" s="319" t="s">
        <v>59</v>
      </c>
      <c r="D63" s="319"/>
      <c r="E63" s="319"/>
      <c r="F63" s="319"/>
      <c r="G63" s="319"/>
      <c r="H63" s="319"/>
      <c r="I63" s="360">
        <f>I50</f>
        <v>0.33800000000000002</v>
      </c>
      <c r="J63" s="162"/>
      <c r="K63" s="325">
        <f>K50</f>
        <v>0</v>
      </c>
      <c r="L63" s="316"/>
    </row>
    <row r="64" spans="2:12" x14ac:dyDescent="0.3">
      <c r="B64" s="27" t="s">
        <v>71</v>
      </c>
      <c r="C64" s="319" t="s">
        <v>72</v>
      </c>
      <c r="D64" s="319"/>
      <c r="E64" s="319"/>
      <c r="F64" s="319"/>
      <c r="G64" s="319"/>
      <c r="H64" s="319"/>
      <c r="I64" s="319"/>
      <c r="J64" s="319"/>
      <c r="K64" s="325">
        <f>K58</f>
        <v>0</v>
      </c>
      <c r="L64" s="316"/>
    </row>
    <row r="65" spans="2:12" x14ac:dyDescent="0.3">
      <c r="B65" s="319" t="s">
        <v>34</v>
      </c>
      <c r="C65" s="319"/>
      <c r="D65" s="319"/>
      <c r="E65" s="319"/>
      <c r="F65" s="319"/>
      <c r="G65" s="319"/>
      <c r="H65" s="319"/>
      <c r="I65" s="319"/>
      <c r="J65" s="319"/>
      <c r="K65" s="320">
        <f>SUM(K62:L64)</f>
        <v>0</v>
      </c>
      <c r="L65" s="321"/>
    </row>
    <row r="66" spans="2:12" x14ac:dyDescent="0.3">
      <c r="B66" s="359"/>
      <c r="C66" s="359"/>
      <c r="D66" s="359"/>
      <c r="E66" s="359"/>
      <c r="F66" s="359"/>
      <c r="G66" s="359"/>
      <c r="H66" s="359"/>
      <c r="I66" s="359"/>
      <c r="J66" s="359"/>
      <c r="K66" s="359"/>
      <c r="L66" s="359"/>
    </row>
    <row r="67" spans="2:12" x14ac:dyDescent="0.3">
      <c r="B67" s="315" t="s">
        <v>77</v>
      </c>
      <c r="C67" s="315"/>
      <c r="D67" s="315"/>
      <c r="E67" s="315"/>
      <c r="F67" s="315"/>
      <c r="G67" s="315"/>
      <c r="H67" s="315"/>
      <c r="I67" s="315"/>
      <c r="J67" s="315"/>
      <c r="K67" s="315"/>
      <c r="L67" s="315"/>
    </row>
    <row r="68" spans="2:12" x14ac:dyDescent="0.3">
      <c r="B68" s="319" t="s">
        <v>57</v>
      </c>
      <c r="C68" s="319"/>
      <c r="D68" s="319"/>
      <c r="E68" s="319"/>
      <c r="F68" s="319"/>
      <c r="G68" s="319"/>
      <c r="H68" s="319"/>
      <c r="I68" s="319"/>
      <c r="J68" s="319"/>
      <c r="K68" s="325">
        <f>K31+K38</f>
        <v>0</v>
      </c>
      <c r="L68" s="316"/>
    </row>
    <row r="69" spans="2:12" x14ac:dyDescent="0.3">
      <c r="B69" s="27">
        <v>3</v>
      </c>
      <c r="C69" s="82" t="s">
        <v>78</v>
      </c>
      <c r="D69" s="82"/>
      <c r="E69" s="82"/>
      <c r="F69" s="82"/>
      <c r="G69" s="82"/>
      <c r="H69" s="82"/>
      <c r="I69" s="82"/>
      <c r="J69" s="82"/>
      <c r="K69" s="316" t="s">
        <v>48</v>
      </c>
      <c r="L69" s="316"/>
    </row>
    <row r="70" spans="2:12" x14ac:dyDescent="0.3">
      <c r="B70" s="27" t="s">
        <v>13</v>
      </c>
      <c r="C70" s="319" t="s">
        <v>79</v>
      </c>
      <c r="D70" s="319"/>
      <c r="E70" s="319"/>
      <c r="F70" s="319"/>
      <c r="G70" s="319"/>
      <c r="H70" s="319"/>
      <c r="I70" s="357">
        <f>LICITANTE!K45</f>
        <v>0</v>
      </c>
      <c r="J70" s="357"/>
      <c r="K70" s="325">
        <f>I70*K68</f>
        <v>0</v>
      </c>
      <c r="L70" s="325"/>
    </row>
    <row r="71" spans="2:12" x14ac:dyDescent="0.3">
      <c r="B71" s="27" t="s">
        <v>14</v>
      </c>
      <c r="C71" s="319" t="s">
        <v>80</v>
      </c>
      <c r="D71" s="319"/>
      <c r="E71" s="319"/>
      <c r="F71" s="319"/>
      <c r="G71" s="319"/>
      <c r="H71" s="319"/>
      <c r="I71" s="357">
        <f>LICITANTE!K46</f>
        <v>0</v>
      </c>
      <c r="J71" s="357"/>
      <c r="K71" s="325">
        <f>I71*K68</f>
        <v>0</v>
      </c>
      <c r="L71" s="325"/>
    </row>
    <row r="72" spans="2:12" x14ac:dyDescent="0.3">
      <c r="B72" s="27" t="s">
        <v>15</v>
      </c>
      <c r="C72" s="319" t="s">
        <v>81</v>
      </c>
      <c r="D72" s="319"/>
      <c r="E72" s="319"/>
      <c r="F72" s="319"/>
      <c r="G72" s="319"/>
      <c r="H72" s="319"/>
      <c r="I72" s="357">
        <f>LICITANTE!K48</f>
        <v>1.9444444444444445E-2</v>
      </c>
      <c r="J72" s="357"/>
      <c r="K72" s="325">
        <f>I72*K68</f>
        <v>0</v>
      </c>
      <c r="L72" s="325"/>
    </row>
    <row r="73" spans="2:12" x14ac:dyDescent="0.3">
      <c r="B73" s="27" t="s">
        <v>16</v>
      </c>
      <c r="C73" s="319" t="s">
        <v>82</v>
      </c>
      <c r="D73" s="319"/>
      <c r="E73" s="319"/>
      <c r="F73" s="319"/>
      <c r="G73" s="319"/>
      <c r="H73" s="319"/>
      <c r="I73" s="357">
        <f>LICITANTE!K49</f>
        <v>7.1555555555555556E-3</v>
      </c>
      <c r="J73" s="357"/>
      <c r="K73" s="325">
        <f>I73*K68</f>
        <v>0</v>
      </c>
      <c r="L73" s="325"/>
    </row>
    <row r="74" spans="2:12" x14ac:dyDescent="0.3">
      <c r="B74" s="27" t="s">
        <v>17</v>
      </c>
      <c r="C74" s="319" t="s">
        <v>83</v>
      </c>
      <c r="D74" s="319"/>
      <c r="E74" s="319"/>
      <c r="F74" s="319"/>
      <c r="G74" s="319"/>
      <c r="H74" s="319"/>
      <c r="I74" s="357">
        <f>LICITANTE!K51</f>
        <v>0.04</v>
      </c>
      <c r="J74" s="357"/>
      <c r="K74" s="325">
        <f>I74*K68</f>
        <v>0</v>
      </c>
      <c r="L74" s="325"/>
    </row>
    <row r="75" spans="2:12" x14ac:dyDescent="0.3">
      <c r="B75" s="319" t="s">
        <v>34</v>
      </c>
      <c r="C75" s="319"/>
      <c r="D75" s="319"/>
      <c r="E75" s="319"/>
      <c r="F75" s="319"/>
      <c r="G75" s="319"/>
      <c r="H75" s="319"/>
      <c r="I75" s="319"/>
      <c r="J75" s="319"/>
      <c r="K75" s="320">
        <f>ROUND(SUM(K70:L74),2)</f>
        <v>0</v>
      </c>
      <c r="L75" s="321"/>
    </row>
    <row r="76" spans="2:12" x14ac:dyDescent="0.3">
      <c r="B76" s="9"/>
      <c r="C76" s="9"/>
      <c r="D76" s="9"/>
      <c r="E76" s="9"/>
      <c r="F76" s="9"/>
      <c r="G76" s="9"/>
      <c r="H76" s="9"/>
      <c r="I76" s="9"/>
      <c r="J76" s="9"/>
      <c r="K76" s="10"/>
      <c r="L76" s="10"/>
    </row>
    <row r="77" spans="2:12" x14ac:dyDescent="0.3">
      <c r="B77" s="315" t="s">
        <v>84</v>
      </c>
      <c r="C77" s="315"/>
      <c r="D77" s="315"/>
      <c r="E77" s="315"/>
      <c r="F77" s="315"/>
      <c r="G77" s="315"/>
      <c r="H77" s="315"/>
      <c r="I77" s="315"/>
      <c r="J77" s="315"/>
      <c r="K77" s="315"/>
      <c r="L77" s="315"/>
    </row>
    <row r="78" spans="2:12" x14ac:dyDescent="0.3">
      <c r="B78" s="347" t="s">
        <v>85</v>
      </c>
      <c r="C78" s="347"/>
      <c r="D78" s="347"/>
      <c r="E78" s="347"/>
      <c r="F78" s="347"/>
      <c r="G78" s="347"/>
      <c r="H78" s="347"/>
      <c r="I78" s="347"/>
      <c r="J78" s="347"/>
      <c r="K78" s="347"/>
      <c r="L78" s="347"/>
    </row>
    <row r="79" spans="2:12" x14ac:dyDescent="0.3">
      <c r="B79" s="319" t="s">
        <v>57</v>
      </c>
      <c r="C79" s="319"/>
      <c r="D79" s="319"/>
      <c r="E79" s="319"/>
      <c r="F79" s="319"/>
      <c r="G79" s="319"/>
      <c r="H79" s="319"/>
      <c r="I79" s="319"/>
      <c r="J79" s="319"/>
      <c r="K79" s="325">
        <f>K31+K38</f>
        <v>0</v>
      </c>
      <c r="L79" s="316"/>
    </row>
    <row r="80" spans="2:12" x14ac:dyDescent="0.3">
      <c r="B80" s="27" t="s">
        <v>0</v>
      </c>
      <c r="C80" s="82" t="s">
        <v>86</v>
      </c>
      <c r="D80" s="82"/>
      <c r="E80" s="82"/>
      <c r="F80" s="82"/>
      <c r="G80" s="82"/>
      <c r="H80" s="82"/>
      <c r="I80" s="82"/>
      <c r="J80" s="82"/>
      <c r="K80" s="316" t="s">
        <v>48</v>
      </c>
      <c r="L80" s="316"/>
    </row>
    <row r="81" spans="2:12" x14ac:dyDescent="0.3">
      <c r="B81" s="27" t="s">
        <v>13</v>
      </c>
      <c r="C81" s="335" t="s">
        <v>88</v>
      </c>
      <c r="D81" s="336"/>
      <c r="E81" s="336"/>
      <c r="F81" s="336"/>
      <c r="G81" s="336"/>
      <c r="H81" s="337"/>
      <c r="I81" s="357">
        <f>LICITANTE!L58</f>
        <v>0.12121212121212122</v>
      </c>
      <c r="J81" s="357"/>
      <c r="K81" s="317">
        <f>I81*K79</f>
        <v>0</v>
      </c>
      <c r="L81" s="317"/>
    </row>
    <row r="82" spans="2:12" x14ac:dyDescent="0.3">
      <c r="B82" s="27" t="s">
        <v>14</v>
      </c>
      <c r="C82" s="335" t="s">
        <v>87</v>
      </c>
      <c r="D82" s="336"/>
      <c r="E82" s="336"/>
      <c r="F82" s="336"/>
      <c r="G82" s="336"/>
      <c r="H82" s="337"/>
      <c r="I82" s="357">
        <f>LICITANTE!L60</f>
        <v>0</v>
      </c>
      <c r="J82" s="357"/>
      <c r="K82" s="317">
        <f>I82*K79</f>
        <v>0</v>
      </c>
      <c r="L82" s="317"/>
    </row>
    <row r="83" spans="2:12" x14ac:dyDescent="0.3">
      <c r="B83" s="27" t="s">
        <v>15</v>
      </c>
      <c r="C83" s="335" t="s">
        <v>89</v>
      </c>
      <c r="D83" s="336"/>
      <c r="E83" s="336"/>
      <c r="F83" s="336"/>
      <c r="G83" s="336"/>
      <c r="H83" s="337"/>
      <c r="I83" s="357">
        <f>LICITANTE!L62</f>
        <v>0</v>
      </c>
      <c r="J83" s="357"/>
      <c r="K83" s="317">
        <f>I83*K79</f>
        <v>0</v>
      </c>
      <c r="L83" s="317"/>
    </row>
    <row r="84" spans="2:12" x14ac:dyDescent="0.3">
      <c r="B84" s="27" t="s">
        <v>16</v>
      </c>
      <c r="C84" s="335" t="s">
        <v>90</v>
      </c>
      <c r="D84" s="336"/>
      <c r="E84" s="336"/>
      <c r="F84" s="336"/>
      <c r="G84" s="336"/>
      <c r="H84" s="337"/>
      <c r="I84" s="357">
        <f>LICITANTE!L64</f>
        <v>0</v>
      </c>
      <c r="J84" s="357"/>
      <c r="K84" s="317">
        <f>I84*K79</f>
        <v>0</v>
      </c>
      <c r="L84" s="317"/>
    </row>
    <row r="85" spans="2:12" x14ac:dyDescent="0.3">
      <c r="B85" s="27" t="s">
        <v>17</v>
      </c>
      <c r="C85" s="335" t="s">
        <v>91</v>
      </c>
      <c r="D85" s="336"/>
      <c r="E85" s="336"/>
      <c r="F85" s="336"/>
      <c r="G85" s="336"/>
      <c r="H85" s="337"/>
      <c r="I85" s="357">
        <f>LICITANTE!L66</f>
        <v>0</v>
      </c>
      <c r="J85" s="357"/>
      <c r="K85" s="317">
        <f>I85*K79</f>
        <v>0</v>
      </c>
      <c r="L85" s="317"/>
    </row>
    <row r="86" spans="2:12" x14ac:dyDescent="0.3">
      <c r="B86" s="27" t="s">
        <v>18</v>
      </c>
      <c r="C86" s="335" t="s">
        <v>92</v>
      </c>
      <c r="D86" s="336"/>
      <c r="E86" s="336"/>
      <c r="F86" s="336"/>
      <c r="G86" s="336"/>
      <c r="H86" s="337"/>
      <c r="I86" s="357">
        <f>LICITANTE!L68</f>
        <v>0</v>
      </c>
      <c r="J86" s="357"/>
      <c r="K86" s="317">
        <f>I86*K79</f>
        <v>0</v>
      </c>
      <c r="L86" s="317"/>
    </row>
    <row r="87" spans="2:12" x14ac:dyDescent="0.3">
      <c r="B87" s="30" t="s">
        <v>42</v>
      </c>
      <c r="C87" s="335" t="s">
        <v>21</v>
      </c>
      <c r="D87" s="336"/>
      <c r="E87" s="336"/>
      <c r="F87" s="336"/>
      <c r="G87" s="336"/>
      <c r="H87" s="337"/>
      <c r="I87" s="357">
        <f>LICITANTE!L70</f>
        <v>0</v>
      </c>
      <c r="J87" s="357"/>
      <c r="K87" s="317">
        <f>I87*K79</f>
        <v>0</v>
      </c>
      <c r="L87" s="317"/>
    </row>
    <row r="88" spans="2:12" x14ac:dyDescent="0.3">
      <c r="B88" s="87" t="s">
        <v>34</v>
      </c>
      <c r="C88" s="85"/>
      <c r="D88" s="85"/>
      <c r="E88" s="85"/>
      <c r="F88" s="85"/>
      <c r="G88" s="85"/>
      <c r="H88" s="86"/>
      <c r="I88" s="354">
        <f>SUM(I81:J87)</f>
        <v>0.12121212121212122</v>
      </c>
      <c r="J88" s="355"/>
      <c r="K88" s="361">
        <f>ROUND(SUM(K81:L87),2)</f>
        <v>0</v>
      </c>
      <c r="L88" s="361"/>
    </row>
    <row r="89" spans="2:12" x14ac:dyDescent="0.3">
      <c r="B89" s="347" t="s">
        <v>93</v>
      </c>
      <c r="C89" s="347"/>
      <c r="D89" s="347"/>
      <c r="E89" s="347"/>
      <c r="F89" s="347"/>
      <c r="G89" s="347"/>
      <c r="H89" s="347"/>
      <c r="I89" s="347"/>
      <c r="J89" s="347"/>
      <c r="K89" s="347"/>
      <c r="L89" s="347"/>
    </row>
    <row r="90" spans="2:12" x14ac:dyDescent="0.3">
      <c r="B90" s="27" t="s">
        <v>4</v>
      </c>
      <c r="C90" s="82" t="s">
        <v>94</v>
      </c>
      <c r="D90" s="82"/>
      <c r="E90" s="82"/>
      <c r="F90" s="82"/>
      <c r="G90" s="82"/>
      <c r="H90" s="82"/>
      <c r="I90" s="82"/>
      <c r="J90" s="82"/>
      <c r="K90" s="316" t="s">
        <v>48</v>
      </c>
      <c r="L90" s="316"/>
    </row>
    <row r="91" spans="2:12" x14ac:dyDescent="0.3">
      <c r="B91" s="27" t="s">
        <v>13</v>
      </c>
      <c r="C91" s="319" t="s">
        <v>95</v>
      </c>
      <c r="D91" s="319"/>
      <c r="E91" s="319"/>
      <c r="F91" s="319"/>
      <c r="G91" s="319"/>
      <c r="H91" s="319"/>
      <c r="I91" s="319"/>
      <c r="J91" s="319"/>
      <c r="K91" s="325">
        <v>0</v>
      </c>
      <c r="L91" s="325"/>
    </row>
    <row r="92" spans="2:12" x14ac:dyDescent="0.3">
      <c r="B92" s="319" t="s">
        <v>34</v>
      </c>
      <c r="C92" s="319"/>
      <c r="D92" s="319"/>
      <c r="E92" s="319"/>
      <c r="F92" s="319"/>
      <c r="G92" s="319"/>
      <c r="H92" s="319"/>
      <c r="I92" s="319"/>
      <c r="J92" s="319"/>
      <c r="K92" s="320">
        <f>K91</f>
        <v>0</v>
      </c>
      <c r="L92" s="320"/>
    </row>
    <row r="93" spans="2:12" x14ac:dyDescent="0.3">
      <c r="B93" s="9"/>
      <c r="C93" s="9"/>
      <c r="D93" s="9"/>
      <c r="E93" s="9"/>
      <c r="F93" s="9"/>
      <c r="G93" s="9"/>
      <c r="H93" s="9"/>
      <c r="I93" s="9"/>
      <c r="J93" s="9"/>
      <c r="K93" s="12"/>
      <c r="L93" s="12"/>
    </row>
    <row r="94" spans="2:12" x14ac:dyDescent="0.3">
      <c r="B94" s="315" t="s">
        <v>96</v>
      </c>
      <c r="C94" s="315"/>
      <c r="D94" s="315"/>
      <c r="E94" s="315"/>
      <c r="F94" s="315"/>
      <c r="G94" s="315"/>
      <c r="H94" s="315"/>
      <c r="I94" s="315"/>
      <c r="J94" s="315"/>
      <c r="K94" s="315"/>
      <c r="L94" s="315"/>
    </row>
    <row r="95" spans="2:12" x14ac:dyDescent="0.3">
      <c r="B95" s="27">
        <v>4</v>
      </c>
      <c r="C95" s="319" t="s">
        <v>97</v>
      </c>
      <c r="D95" s="319"/>
      <c r="E95" s="319"/>
      <c r="F95" s="319"/>
      <c r="G95" s="319"/>
      <c r="H95" s="319"/>
      <c r="I95" s="319"/>
      <c r="J95" s="319"/>
      <c r="K95" s="316" t="s">
        <v>48</v>
      </c>
      <c r="L95" s="316"/>
    </row>
    <row r="96" spans="2:12" x14ac:dyDescent="0.3">
      <c r="B96" s="27" t="s">
        <v>0</v>
      </c>
      <c r="C96" s="322" t="s">
        <v>86</v>
      </c>
      <c r="D96" s="323"/>
      <c r="E96" s="323"/>
      <c r="F96" s="323"/>
      <c r="G96" s="323"/>
      <c r="H96" s="323"/>
      <c r="I96" s="323"/>
      <c r="J96" s="324"/>
      <c r="K96" s="325">
        <f>K88</f>
        <v>0</v>
      </c>
      <c r="L96" s="316"/>
    </row>
    <row r="97" spans="2:15" x14ac:dyDescent="0.3">
      <c r="B97" s="27" t="s">
        <v>4</v>
      </c>
      <c r="C97" s="322" t="s">
        <v>94</v>
      </c>
      <c r="D97" s="323"/>
      <c r="E97" s="323"/>
      <c r="F97" s="323"/>
      <c r="G97" s="323"/>
      <c r="H97" s="323"/>
      <c r="I97" s="323"/>
      <c r="J97" s="324"/>
      <c r="K97" s="325">
        <f>K92</f>
        <v>0</v>
      </c>
      <c r="L97" s="316"/>
    </row>
    <row r="98" spans="2:15" x14ac:dyDescent="0.3">
      <c r="B98" s="319" t="s">
        <v>34</v>
      </c>
      <c r="C98" s="319"/>
      <c r="D98" s="319"/>
      <c r="E98" s="319"/>
      <c r="F98" s="319"/>
      <c r="G98" s="319"/>
      <c r="H98" s="319"/>
      <c r="I98" s="319"/>
      <c r="J98" s="319"/>
      <c r="K98" s="320">
        <f>SUM(K96:L97)</f>
        <v>0</v>
      </c>
      <c r="L98" s="321"/>
    </row>
    <row r="99" spans="2:15" x14ac:dyDescent="0.3">
      <c r="B99" s="9"/>
      <c r="C99" s="9"/>
      <c r="D99" s="9"/>
      <c r="E99" s="9"/>
      <c r="F99" s="9"/>
      <c r="G99" s="9"/>
      <c r="H99" s="9"/>
      <c r="I99" s="9"/>
      <c r="J99" s="9"/>
      <c r="K99" s="12"/>
      <c r="L99" s="12"/>
    </row>
    <row r="100" spans="2:15" x14ac:dyDescent="0.3">
      <c r="B100" s="315" t="s">
        <v>170</v>
      </c>
      <c r="C100" s="315"/>
      <c r="D100" s="315"/>
      <c r="E100" s="315"/>
      <c r="F100" s="315"/>
      <c r="G100" s="315"/>
      <c r="H100" s="315"/>
      <c r="I100" s="315"/>
      <c r="J100" s="315"/>
      <c r="K100" s="315"/>
      <c r="L100" s="315"/>
    </row>
    <row r="101" spans="2:15" x14ac:dyDescent="0.3">
      <c r="B101" s="27">
        <v>5</v>
      </c>
      <c r="C101" s="82" t="s">
        <v>98</v>
      </c>
      <c r="D101" s="82"/>
      <c r="E101" s="82"/>
      <c r="F101" s="82"/>
      <c r="G101" s="82"/>
      <c r="H101" s="82"/>
      <c r="I101" s="82"/>
      <c r="J101" s="82"/>
      <c r="K101" s="316" t="s">
        <v>48</v>
      </c>
      <c r="L101" s="316"/>
    </row>
    <row r="102" spans="2:15" x14ac:dyDescent="0.3">
      <c r="B102" s="27" t="s">
        <v>13</v>
      </c>
      <c r="C102" s="322" t="s">
        <v>99</v>
      </c>
      <c r="D102" s="323"/>
      <c r="E102" s="323"/>
      <c r="F102" s="323"/>
      <c r="G102" s="323"/>
      <c r="H102" s="323"/>
      <c r="I102" s="323"/>
      <c r="J102" s="324"/>
      <c r="K102" s="325">
        <f>LICITANTE!H91</f>
        <v>0</v>
      </c>
      <c r="L102" s="325"/>
    </row>
    <row r="103" spans="2:15" x14ac:dyDescent="0.3">
      <c r="B103" s="27" t="s">
        <v>14</v>
      </c>
      <c r="C103" s="322" t="s">
        <v>100</v>
      </c>
      <c r="D103" s="323"/>
      <c r="E103" s="323"/>
      <c r="F103" s="323"/>
      <c r="G103" s="323"/>
      <c r="H103" s="323"/>
      <c r="I103" s="323"/>
      <c r="J103" s="324"/>
      <c r="K103" s="325">
        <f>LICITANTE!K101</f>
        <v>0</v>
      </c>
      <c r="L103" s="325"/>
    </row>
    <row r="104" spans="2:15" x14ac:dyDescent="0.3">
      <c r="B104" s="27" t="s">
        <v>15</v>
      </c>
      <c r="C104" s="322" t="s">
        <v>194</v>
      </c>
      <c r="D104" s="323"/>
      <c r="E104" s="323"/>
      <c r="F104" s="323"/>
      <c r="G104" s="323"/>
      <c r="H104" s="323"/>
      <c r="I104" s="323"/>
      <c r="J104" s="324"/>
      <c r="K104" s="325">
        <f>LICITANTE!K157</f>
        <v>0</v>
      </c>
      <c r="L104" s="325"/>
    </row>
    <row r="105" spans="2:15" x14ac:dyDescent="0.3">
      <c r="B105" s="319" t="s">
        <v>34</v>
      </c>
      <c r="C105" s="319"/>
      <c r="D105" s="319"/>
      <c r="E105" s="319"/>
      <c r="F105" s="319"/>
      <c r="G105" s="319"/>
      <c r="H105" s="319"/>
      <c r="I105" s="319"/>
      <c r="J105" s="319"/>
      <c r="K105" s="320">
        <f>SUM(K102:L104)</f>
        <v>0</v>
      </c>
      <c r="L105" s="320"/>
    </row>
    <row r="106" spans="2:15" x14ac:dyDescent="0.3">
      <c r="B106" s="9"/>
      <c r="C106" s="9"/>
      <c r="D106" s="9"/>
      <c r="E106" s="9"/>
      <c r="F106" s="9"/>
      <c r="G106" s="9"/>
      <c r="H106" s="9"/>
      <c r="I106" s="9"/>
      <c r="J106" s="9"/>
      <c r="K106" s="12"/>
      <c r="L106" s="12"/>
    </row>
    <row r="107" spans="2:15" x14ac:dyDescent="0.3">
      <c r="B107" s="315" t="s">
        <v>101</v>
      </c>
      <c r="C107" s="315"/>
      <c r="D107" s="315"/>
      <c r="E107" s="315"/>
      <c r="F107" s="315"/>
      <c r="G107" s="315"/>
      <c r="H107" s="315"/>
      <c r="I107" s="315"/>
      <c r="J107" s="338"/>
      <c r="K107" s="315" t="s">
        <v>102</v>
      </c>
      <c r="L107" s="315"/>
    </row>
    <row r="108" spans="2:15" x14ac:dyDescent="0.3">
      <c r="B108" s="319" t="s">
        <v>34</v>
      </c>
      <c r="C108" s="319"/>
      <c r="D108" s="319"/>
      <c r="E108" s="319"/>
      <c r="F108" s="319"/>
      <c r="G108" s="319"/>
      <c r="H108" s="319"/>
      <c r="I108" s="319"/>
      <c r="J108" s="319"/>
      <c r="K108" s="320">
        <f>ROUND(SUM(K31,K65,K75,K98,K105),2)</f>
        <v>0</v>
      </c>
      <c r="L108" s="321"/>
    </row>
    <row r="109" spans="2:15" x14ac:dyDescent="0.3">
      <c r="B109" s="9"/>
      <c r="C109" s="9"/>
      <c r="D109" s="9"/>
      <c r="E109" s="9"/>
      <c r="F109" s="9"/>
      <c r="G109" s="9"/>
      <c r="H109" s="9"/>
      <c r="I109" s="9"/>
      <c r="J109" s="9"/>
      <c r="K109" s="10"/>
      <c r="L109" s="10"/>
    </row>
    <row r="110" spans="2:15" x14ac:dyDescent="0.3">
      <c r="B110" s="315" t="s">
        <v>35</v>
      </c>
      <c r="C110" s="315"/>
      <c r="D110" s="315"/>
      <c r="E110" s="315"/>
      <c r="F110" s="315"/>
      <c r="G110" s="315"/>
      <c r="H110" s="315"/>
      <c r="I110" s="315"/>
      <c r="J110" s="315"/>
      <c r="K110" s="315"/>
      <c r="L110" s="315"/>
      <c r="M110" s="5"/>
      <c r="N110" s="5"/>
      <c r="O110" s="5"/>
    </row>
    <row r="111" spans="2:15" x14ac:dyDescent="0.3">
      <c r="B111" s="27">
        <v>6</v>
      </c>
      <c r="C111" s="82" t="s">
        <v>49</v>
      </c>
      <c r="D111" s="82"/>
      <c r="E111" s="82"/>
      <c r="F111" s="82"/>
      <c r="G111" s="82"/>
      <c r="H111" s="82"/>
      <c r="I111" s="82"/>
      <c r="J111" s="82"/>
      <c r="K111" s="316" t="s">
        <v>48</v>
      </c>
      <c r="L111" s="316"/>
      <c r="M111" s="5"/>
      <c r="N111" s="5"/>
      <c r="O111" s="5"/>
    </row>
    <row r="112" spans="2:15" x14ac:dyDescent="0.3">
      <c r="B112" s="27" t="s">
        <v>13</v>
      </c>
      <c r="C112" s="319" t="s">
        <v>33</v>
      </c>
      <c r="D112" s="319"/>
      <c r="E112" s="319"/>
      <c r="F112" s="319"/>
      <c r="G112" s="319"/>
      <c r="H112" s="328">
        <f>LICITANTE!K161</f>
        <v>0</v>
      </c>
      <c r="I112" s="328"/>
      <c r="J112" s="328"/>
      <c r="K112" s="325">
        <f>H112*K108</f>
        <v>0</v>
      </c>
      <c r="L112" s="325"/>
      <c r="M112" s="5"/>
      <c r="N112" s="5"/>
      <c r="O112" s="5"/>
    </row>
    <row r="113" spans="2:15" ht="13.8" customHeight="1" x14ac:dyDescent="0.3">
      <c r="B113" s="27" t="s">
        <v>14</v>
      </c>
      <c r="C113" s="319" t="s">
        <v>32</v>
      </c>
      <c r="D113" s="319"/>
      <c r="E113" s="319"/>
      <c r="F113" s="319"/>
      <c r="G113" s="319"/>
      <c r="H113" s="328">
        <f>LICITANTE!K162</f>
        <v>0</v>
      </c>
      <c r="I113" s="328"/>
      <c r="J113" s="328"/>
      <c r="K113" s="343">
        <f>H113*K108</f>
        <v>0</v>
      </c>
      <c r="L113" s="343"/>
      <c r="M113" s="6"/>
      <c r="N113" s="6"/>
      <c r="O113" s="6"/>
    </row>
    <row r="114" spans="2:15" ht="14.4" customHeight="1" x14ac:dyDescent="0.3">
      <c r="B114" s="82" t="s">
        <v>15</v>
      </c>
      <c r="C114" s="82" t="s">
        <v>31</v>
      </c>
      <c r="D114" s="82"/>
      <c r="E114" s="82"/>
      <c r="F114" s="82"/>
      <c r="G114" s="82"/>
      <c r="H114" s="82"/>
      <c r="I114" s="82"/>
      <c r="J114" s="82"/>
      <c r="K114" s="344">
        <f>H123*K108</f>
        <v>0</v>
      </c>
      <c r="L114" s="344"/>
      <c r="M114" s="6"/>
      <c r="N114" s="6"/>
      <c r="O114" s="6"/>
    </row>
    <row r="115" spans="2:15" x14ac:dyDescent="0.3">
      <c r="B115" s="82"/>
      <c r="C115" s="86" t="s">
        <v>22</v>
      </c>
      <c r="D115" s="82"/>
      <c r="E115" s="82"/>
      <c r="F115" s="82"/>
      <c r="G115" s="82"/>
      <c r="H115" s="316" t="s">
        <v>23</v>
      </c>
      <c r="I115" s="316"/>
      <c r="J115" s="316"/>
      <c r="K115" s="344"/>
      <c r="L115" s="344"/>
      <c r="M115" s="7"/>
      <c r="N115" s="7"/>
      <c r="O115" s="7"/>
    </row>
    <row r="116" spans="2:15" x14ac:dyDescent="0.3">
      <c r="B116" s="82"/>
      <c r="C116" s="340" t="s">
        <v>19</v>
      </c>
      <c r="D116" s="340"/>
      <c r="E116" s="341"/>
      <c r="F116" s="342">
        <f>LICITANTE!K163</f>
        <v>0</v>
      </c>
      <c r="G116" s="342"/>
      <c r="H116" s="339">
        <f>SUM(F116:G118)</f>
        <v>0</v>
      </c>
      <c r="I116" s="339"/>
      <c r="J116" s="339"/>
      <c r="K116" s="344"/>
      <c r="L116" s="344"/>
    </row>
    <row r="117" spans="2:15" x14ac:dyDescent="0.3">
      <c r="B117" s="82"/>
      <c r="C117" s="323" t="s">
        <v>20</v>
      </c>
      <c r="D117" s="323"/>
      <c r="E117" s="324"/>
      <c r="F117" s="318">
        <f>LICITANTE!K164</f>
        <v>0</v>
      </c>
      <c r="G117" s="318"/>
      <c r="H117" s="339"/>
      <c r="I117" s="339"/>
      <c r="J117" s="339"/>
      <c r="K117" s="344"/>
      <c r="L117" s="344"/>
    </row>
    <row r="118" spans="2:15" x14ac:dyDescent="0.3">
      <c r="B118" s="82"/>
      <c r="C118" s="323" t="s">
        <v>21</v>
      </c>
      <c r="D118" s="323"/>
      <c r="E118" s="324"/>
      <c r="F118" s="318">
        <v>0</v>
      </c>
      <c r="G118" s="318"/>
      <c r="H118" s="339"/>
      <c r="I118" s="339"/>
      <c r="J118" s="339"/>
      <c r="K118" s="344"/>
      <c r="L118" s="344"/>
    </row>
    <row r="119" spans="2:15" x14ac:dyDescent="0.3">
      <c r="B119" s="82"/>
      <c r="C119" s="86" t="s">
        <v>27</v>
      </c>
      <c r="D119" s="82"/>
      <c r="E119" s="82"/>
      <c r="F119" s="82"/>
      <c r="G119" s="82"/>
      <c r="H119" s="316" t="s">
        <v>24</v>
      </c>
      <c r="I119" s="316"/>
      <c r="J119" s="316"/>
      <c r="K119" s="344"/>
      <c r="L119" s="344"/>
    </row>
    <row r="120" spans="2:15" x14ac:dyDescent="0.3">
      <c r="B120" s="82"/>
      <c r="C120" s="324" t="s">
        <v>25</v>
      </c>
      <c r="D120" s="319"/>
      <c r="E120" s="319"/>
      <c r="F120" s="318">
        <v>0</v>
      </c>
      <c r="G120" s="318"/>
      <c r="H120" s="345">
        <f>F120</f>
        <v>0</v>
      </c>
      <c r="I120" s="345"/>
      <c r="J120" s="345"/>
      <c r="K120" s="344"/>
      <c r="L120" s="344"/>
    </row>
    <row r="121" spans="2:15" x14ac:dyDescent="0.3">
      <c r="B121" s="82"/>
      <c r="C121" s="86" t="s">
        <v>26</v>
      </c>
      <c r="D121" s="82"/>
      <c r="E121" s="82"/>
      <c r="F121" s="82"/>
      <c r="G121" s="82"/>
      <c r="H121" s="316" t="s">
        <v>28</v>
      </c>
      <c r="I121" s="316"/>
      <c r="J121" s="316"/>
      <c r="K121" s="344"/>
      <c r="L121" s="344"/>
    </row>
    <row r="122" spans="2:15" x14ac:dyDescent="0.3">
      <c r="B122" s="82"/>
      <c r="C122" s="324" t="s">
        <v>29</v>
      </c>
      <c r="D122" s="319"/>
      <c r="E122" s="319"/>
      <c r="F122" s="318">
        <f>LICITANTE!K165</f>
        <v>0</v>
      </c>
      <c r="G122" s="318"/>
      <c r="H122" s="345">
        <f>F122</f>
        <v>0</v>
      </c>
      <c r="I122" s="345"/>
      <c r="J122" s="345"/>
      <c r="K122" s="344"/>
      <c r="L122" s="344"/>
    </row>
    <row r="123" spans="2:15" x14ac:dyDescent="0.3">
      <c r="B123" s="82"/>
      <c r="C123" s="86" t="s">
        <v>30</v>
      </c>
      <c r="D123" s="82"/>
      <c r="E123" s="82"/>
      <c r="F123" s="82"/>
      <c r="G123" s="82"/>
      <c r="H123" s="345">
        <f>H116+H120+H122</f>
        <v>0</v>
      </c>
      <c r="I123" s="316"/>
      <c r="J123" s="316"/>
      <c r="K123" s="344"/>
      <c r="L123" s="344"/>
    </row>
    <row r="124" spans="2:15" x14ac:dyDescent="0.3">
      <c r="B124" s="319" t="s">
        <v>34</v>
      </c>
      <c r="C124" s="319"/>
      <c r="D124" s="319"/>
      <c r="E124" s="319"/>
      <c r="F124" s="319"/>
      <c r="G124" s="319"/>
      <c r="H124" s="319"/>
      <c r="I124" s="319"/>
      <c r="J124" s="319"/>
      <c r="K124" s="320">
        <f>ROUND(SUM(K112:L123),2)</f>
        <v>0</v>
      </c>
      <c r="L124" s="321"/>
    </row>
    <row r="126" spans="2:15" x14ac:dyDescent="0.3">
      <c r="B126" s="315" t="s">
        <v>103</v>
      </c>
      <c r="C126" s="315"/>
      <c r="D126" s="315"/>
      <c r="E126" s="315"/>
      <c r="F126" s="315"/>
      <c r="G126" s="315"/>
      <c r="H126" s="315"/>
      <c r="I126" s="315"/>
      <c r="J126" s="315"/>
      <c r="K126" s="315"/>
      <c r="L126" s="315"/>
    </row>
    <row r="127" spans="2:15" x14ac:dyDescent="0.3">
      <c r="B127" s="82" t="s">
        <v>104</v>
      </c>
      <c r="C127" s="82"/>
      <c r="D127" s="82"/>
      <c r="E127" s="82"/>
      <c r="F127" s="82"/>
      <c r="G127" s="82"/>
      <c r="H127" s="82"/>
      <c r="I127" s="82"/>
      <c r="J127" s="82"/>
      <c r="K127" s="316" t="s">
        <v>48</v>
      </c>
      <c r="L127" s="316"/>
    </row>
    <row r="128" spans="2:15" x14ac:dyDescent="0.3">
      <c r="B128" s="27">
        <v>1</v>
      </c>
      <c r="C128" s="335" t="s">
        <v>279</v>
      </c>
      <c r="D128" s="336"/>
      <c r="E128" s="336"/>
      <c r="F128" s="336"/>
      <c r="G128" s="336"/>
      <c r="H128" s="336"/>
      <c r="I128" s="336"/>
      <c r="J128" s="337"/>
      <c r="K128" s="325">
        <f>K31</f>
        <v>0</v>
      </c>
      <c r="L128" s="316"/>
    </row>
    <row r="129" spans="2:12" x14ac:dyDescent="0.3">
      <c r="B129" s="27">
        <v>2</v>
      </c>
      <c r="C129" s="335" t="s">
        <v>280</v>
      </c>
      <c r="D129" s="336"/>
      <c r="E129" s="336"/>
      <c r="F129" s="336"/>
      <c r="G129" s="336"/>
      <c r="H129" s="336"/>
      <c r="I129" s="336"/>
      <c r="J129" s="337"/>
      <c r="K129" s="325">
        <f>K65</f>
        <v>0</v>
      </c>
      <c r="L129" s="316"/>
    </row>
    <row r="130" spans="2:12" x14ac:dyDescent="0.3">
      <c r="B130" s="27">
        <v>3</v>
      </c>
      <c r="C130" s="335" t="s">
        <v>281</v>
      </c>
      <c r="D130" s="336"/>
      <c r="E130" s="336"/>
      <c r="F130" s="336"/>
      <c r="G130" s="336"/>
      <c r="H130" s="336"/>
      <c r="I130" s="336"/>
      <c r="J130" s="337"/>
      <c r="K130" s="325">
        <f>K75</f>
        <v>0</v>
      </c>
      <c r="L130" s="316"/>
    </row>
    <row r="131" spans="2:12" x14ac:dyDescent="0.3">
      <c r="B131" s="27">
        <v>4</v>
      </c>
      <c r="C131" s="335" t="s">
        <v>282</v>
      </c>
      <c r="D131" s="336"/>
      <c r="E131" s="336"/>
      <c r="F131" s="336"/>
      <c r="G131" s="336"/>
      <c r="H131" s="336"/>
      <c r="I131" s="336"/>
      <c r="J131" s="337"/>
      <c r="K131" s="325">
        <f>K98</f>
        <v>0</v>
      </c>
      <c r="L131" s="316"/>
    </row>
    <row r="132" spans="2:12" x14ac:dyDescent="0.3">
      <c r="B132" s="27">
        <v>5</v>
      </c>
      <c r="C132" s="319" t="s">
        <v>283</v>
      </c>
      <c r="D132" s="319"/>
      <c r="E132" s="319"/>
      <c r="F132" s="319"/>
      <c r="G132" s="319"/>
      <c r="H132" s="319"/>
      <c r="I132" s="319"/>
      <c r="J132" s="319"/>
      <c r="K132" s="325">
        <f>K105</f>
        <v>0</v>
      </c>
      <c r="L132" s="316"/>
    </row>
    <row r="133" spans="2:12" x14ac:dyDescent="0.3">
      <c r="B133" s="319" t="s">
        <v>284</v>
      </c>
      <c r="C133" s="319"/>
      <c r="D133" s="319"/>
      <c r="E133" s="319"/>
      <c r="F133" s="319"/>
      <c r="G133" s="319"/>
      <c r="H133" s="319"/>
      <c r="I133" s="319"/>
      <c r="J133" s="319"/>
      <c r="K133" s="329">
        <f>ROUND(SUM(K128:L132),2)</f>
        <v>0</v>
      </c>
      <c r="L133" s="330"/>
    </row>
    <row r="134" spans="2:12" x14ac:dyDescent="0.3">
      <c r="B134" s="27">
        <v>6</v>
      </c>
      <c r="C134" s="319" t="s">
        <v>285</v>
      </c>
      <c r="D134" s="319"/>
      <c r="E134" s="319"/>
      <c r="F134" s="319"/>
      <c r="G134" s="319"/>
      <c r="H134" s="319"/>
      <c r="I134" s="319"/>
      <c r="J134" s="319"/>
      <c r="K134" s="329">
        <f>K124</f>
        <v>0</v>
      </c>
      <c r="L134" s="330"/>
    </row>
    <row r="135" spans="2:12" ht="15.6" x14ac:dyDescent="0.3">
      <c r="B135" s="331" t="s">
        <v>105</v>
      </c>
      <c r="C135" s="332"/>
      <c r="D135" s="332"/>
      <c r="E135" s="332"/>
      <c r="F135" s="332"/>
      <c r="G135" s="332"/>
      <c r="H135" s="332"/>
      <c r="I135" s="332"/>
      <c r="J135" s="332"/>
      <c r="K135" s="333">
        <f>K133+K134</f>
        <v>0</v>
      </c>
      <c r="L135" s="334"/>
    </row>
  </sheetData>
  <mergeCells count="268">
    <mergeCell ref="B2:L2"/>
    <mergeCell ref="B3:L3"/>
    <mergeCell ref="C8:J8"/>
    <mergeCell ref="K8:L8"/>
    <mergeCell ref="B9:L9"/>
    <mergeCell ref="B10:E11"/>
    <mergeCell ref="F10:I11"/>
    <mergeCell ref="J10:L11"/>
    <mergeCell ref="C5:J5"/>
    <mergeCell ref="K5:L5"/>
    <mergeCell ref="C6:J6"/>
    <mergeCell ref="K6:L6"/>
    <mergeCell ref="C7:J7"/>
    <mergeCell ref="K7:L7"/>
    <mergeCell ref="C16:I16"/>
    <mergeCell ref="J16:L16"/>
    <mergeCell ref="C17:I17"/>
    <mergeCell ref="J17:L17"/>
    <mergeCell ref="C18:I18"/>
    <mergeCell ref="J18:L18"/>
    <mergeCell ref="B12:E12"/>
    <mergeCell ref="F12:I12"/>
    <mergeCell ref="J12:L12"/>
    <mergeCell ref="B14:L14"/>
    <mergeCell ref="C15:I15"/>
    <mergeCell ref="J15:L15"/>
    <mergeCell ref="C19:I19"/>
    <mergeCell ref="J19:L19"/>
    <mergeCell ref="B21:L21"/>
    <mergeCell ref="C22:J22"/>
    <mergeCell ref="K22:L22"/>
    <mergeCell ref="C23:J23"/>
    <mergeCell ref="K23:L23"/>
    <mergeCell ref="G26:H26"/>
    <mergeCell ref="I26:J26"/>
    <mergeCell ref="C27:J27"/>
    <mergeCell ref="K27:L27"/>
    <mergeCell ref="C28:J28"/>
    <mergeCell ref="K28:L28"/>
    <mergeCell ref="C24:H24"/>
    <mergeCell ref="I24:J24"/>
    <mergeCell ref="K24:L24"/>
    <mergeCell ref="B32:L32"/>
    <mergeCell ref="B33:L33"/>
    <mergeCell ref="B25:B26"/>
    <mergeCell ref="C25:D26"/>
    <mergeCell ref="E25:F25"/>
    <mergeCell ref="G25:H25"/>
    <mergeCell ref="I25:J25"/>
    <mergeCell ref="K25:L26"/>
    <mergeCell ref="E26:F26"/>
    <mergeCell ref="B34:L34"/>
    <mergeCell ref="C35:J35"/>
    <mergeCell ref="K35:L35"/>
    <mergeCell ref="C36:H36"/>
    <mergeCell ref="I36:J36"/>
    <mergeCell ref="K36:L36"/>
    <mergeCell ref="C29:J29"/>
    <mergeCell ref="K29:L29"/>
    <mergeCell ref="C30:J30"/>
    <mergeCell ref="K30:L30"/>
    <mergeCell ref="B31:J31"/>
    <mergeCell ref="K31:L31"/>
    <mergeCell ref="B39:L39"/>
    <mergeCell ref="B40:J40"/>
    <mergeCell ref="K40:L40"/>
    <mergeCell ref="C41:J41"/>
    <mergeCell ref="K41:L41"/>
    <mergeCell ref="C42:H42"/>
    <mergeCell ref="I42:J42"/>
    <mergeCell ref="K42:L42"/>
    <mergeCell ref="C37:H37"/>
    <mergeCell ref="I37:J37"/>
    <mergeCell ref="K37:L37"/>
    <mergeCell ref="B38:H38"/>
    <mergeCell ref="I38:J38"/>
    <mergeCell ref="K38:L38"/>
    <mergeCell ref="C45:H45"/>
    <mergeCell ref="I45:J45"/>
    <mergeCell ref="K45:L45"/>
    <mergeCell ref="C46:H46"/>
    <mergeCell ref="I46:J46"/>
    <mergeCell ref="K46:L46"/>
    <mergeCell ref="C43:H43"/>
    <mergeCell ref="I43:J43"/>
    <mergeCell ref="K43:L43"/>
    <mergeCell ref="D44:E44"/>
    <mergeCell ref="G44:H44"/>
    <mergeCell ref="I44:J44"/>
    <mergeCell ref="K44:L44"/>
    <mergeCell ref="C49:H49"/>
    <mergeCell ref="I49:J49"/>
    <mergeCell ref="K49:L49"/>
    <mergeCell ref="B50:H50"/>
    <mergeCell ref="I50:J50"/>
    <mergeCell ref="K50:L50"/>
    <mergeCell ref="C47:H47"/>
    <mergeCell ref="I47:J47"/>
    <mergeCell ref="K47:L47"/>
    <mergeCell ref="C48:H48"/>
    <mergeCell ref="I48:J48"/>
    <mergeCell ref="K48:L48"/>
    <mergeCell ref="C55:J55"/>
    <mergeCell ref="K55:L55"/>
    <mergeCell ref="C56:J56"/>
    <mergeCell ref="K56:L56"/>
    <mergeCell ref="C57:J57"/>
    <mergeCell ref="K57:L57"/>
    <mergeCell ref="B51:L51"/>
    <mergeCell ref="C52:J52"/>
    <mergeCell ref="K52:L52"/>
    <mergeCell ref="C53:J53"/>
    <mergeCell ref="K53:L53"/>
    <mergeCell ref="C54:J54"/>
    <mergeCell ref="K54:L54"/>
    <mergeCell ref="C63:H63"/>
    <mergeCell ref="I63:J63"/>
    <mergeCell ref="K63:L63"/>
    <mergeCell ref="C64:J64"/>
    <mergeCell ref="K64:L64"/>
    <mergeCell ref="B65:J65"/>
    <mergeCell ref="K65:L65"/>
    <mergeCell ref="B58:J58"/>
    <mergeCell ref="K58:L58"/>
    <mergeCell ref="B60:L60"/>
    <mergeCell ref="C61:J61"/>
    <mergeCell ref="K61:L61"/>
    <mergeCell ref="C62:H62"/>
    <mergeCell ref="I62:J62"/>
    <mergeCell ref="K62:L62"/>
    <mergeCell ref="C70:H70"/>
    <mergeCell ref="I70:J70"/>
    <mergeCell ref="K70:L70"/>
    <mergeCell ref="C71:H71"/>
    <mergeCell ref="I71:J71"/>
    <mergeCell ref="K71:L71"/>
    <mergeCell ref="B66:L66"/>
    <mergeCell ref="B67:L67"/>
    <mergeCell ref="B68:J68"/>
    <mergeCell ref="K68:L68"/>
    <mergeCell ref="C69:J69"/>
    <mergeCell ref="K69:L69"/>
    <mergeCell ref="C74:H74"/>
    <mergeCell ref="I74:J74"/>
    <mergeCell ref="K74:L74"/>
    <mergeCell ref="B75:J75"/>
    <mergeCell ref="K75:L75"/>
    <mergeCell ref="B77:L77"/>
    <mergeCell ref="C72:H72"/>
    <mergeCell ref="I72:J72"/>
    <mergeCell ref="K72:L72"/>
    <mergeCell ref="C73:H73"/>
    <mergeCell ref="I73:J73"/>
    <mergeCell ref="K73:L73"/>
    <mergeCell ref="C82:H82"/>
    <mergeCell ref="I82:J82"/>
    <mergeCell ref="K82:L82"/>
    <mergeCell ref="C83:H83"/>
    <mergeCell ref="I83:J83"/>
    <mergeCell ref="K83:L83"/>
    <mergeCell ref="B78:L78"/>
    <mergeCell ref="B79:J79"/>
    <mergeCell ref="K79:L79"/>
    <mergeCell ref="C80:J80"/>
    <mergeCell ref="K80:L80"/>
    <mergeCell ref="C81:H81"/>
    <mergeCell ref="I81:J81"/>
    <mergeCell ref="K81:L81"/>
    <mergeCell ref="C86:H86"/>
    <mergeCell ref="I86:J86"/>
    <mergeCell ref="K86:L86"/>
    <mergeCell ref="C87:H87"/>
    <mergeCell ref="I87:J87"/>
    <mergeCell ref="K87:L87"/>
    <mergeCell ref="C84:H84"/>
    <mergeCell ref="I84:J84"/>
    <mergeCell ref="K84:L84"/>
    <mergeCell ref="C85:H85"/>
    <mergeCell ref="I85:J85"/>
    <mergeCell ref="K85:L85"/>
    <mergeCell ref="C91:J91"/>
    <mergeCell ref="K91:L91"/>
    <mergeCell ref="B92:J92"/>
    <mergeCell ref="K92:L92"/>
    <mergeCell ref="B94:L94"/>
    <mergeCell ref="C95:J95"/>
    <mergeCell ref="K95:L95"/>
    <mergeCell ref="B88:H88"/>
    <mergeCell ref="I88:J88"/>
    <mergeCell ref="K88:L88"/>
    <mergeCell ref="B89:L89"/>
    <mergeCell ref="C90:J90"/>
    <mergeCell ref="K90:L90"/>
    <mergeCell ref="B100:L100"/>
    <mergeCell ref="C101:J101"/>
    <mergeCell ref="K101:L101"/>
    <mergeCell ref="C102:J102"/>
    <mergeCell ref="K102:L102"/>
    <mergeCell ref="C103:J103"/>
    <mergeCell ref="K103:L103"/>
    <mergeCell ref="C96:J96"/>
    <mergeCell ref="K96:L96"/>
    <mergeCell ref="C97:J97"/>
    <mergeCell ref="K97:L97"/>
    <mergeCell ref="B98:J98"/>
    <mergeCell ref="K98:L98"/>
    <mergeCell ref="B108:J108"/>
    <mergeCell ref="K108:L108"/>
    <mergeCell ref="B110:L110"/>
    <mergeCell ref="C111:J111"/>
    <mergeCell ref="K111:L111"/>
    <mergeCell ref="C112:G112"/>
    <mergeCell ref="H112:J112"/>
    <mergeCell ref="K112:L112"/>
    <mergeCell ref="C104:J104"/>
    <mergeCell ref="K104:L104"/>
    <mergeCell ref="B105:J105"/>
    <mergeCell ref="K105:L105"/>
    <mergeCell ref="B107:J107"/>
    <mergeCell ref="K107:L107"/>
    <mergeCell ref="C113:G113"/>
    <mergeCell ref="H113:J113"/>
    <mergeCell ref="K113:L113"/>
    <mergeCell ref="B114:B123"/>
    <mergeCell ref="C114:J114"/>
    <mergeCell ref="K114:L123"/>
    <mergeCell ref="C115:G115"/>
    <mergeCell ref="H115:J115"/>
    <mergeCell ref="C116:E116"/>
    <mergeCell ref="F116:G116"/>
    <mergeCell ref="C120:E120"/>
    <mergeCell ref="F120:G120"/>
    <mergeCell ref="H120:J120"/>
    <mergeCell ref="C121:G121"/>
    <mergeCell ref="H121:J121"/>
    <mergeCell ref="C122:E122"/>
    <mergeCell ref="F122:G122"/>
    <mergeCell ref="H122:J122"/>
    <mergeCell ref="H116:J118"/>
    <mergeCell ref="C117:E117"/>
    <mergeCell ref="F117:G117"/>
    <mergeCell ref="C118:E118"/>
    <mergeCell ref="F118:G118"/>
    <mergeCell ref="C119:G119"/>
    <mergeCell ref="H119:J119"/>
    <mergeCell ref="C128:J128"/>
    <mergeCell ref="K128:L128"/>
    <mergeCell ref="C129:J129"/>
    <mergeCell ref="K129:L129"/>
    <mergeCell ref="C130:J130"/>
    <mergeCell ref="K130:L130"/>
    <mergeCell ref="C123:G123"/>
    <mergeCell ref="H123:J123"/>
    <mergeCell ref="B124:J124"/>
    <mergeCell ref="K124:L124"/>
    <mergeCell ref="B126:L126"/>
    <mergeCell ref="B127:J127"/>
    <mergeCell ref="K127:L127"/>
    <mergeCell ref="C134:J134"/>
    <mergeCell ref="K134:L134"/>
    <mergeCell ref="B135:J135"/>
    <mergeCell ref="K135:L135"/>
    <mergeCell ref="C131:J131"/>
    <mergeCell ref="K131:L131"/>
    <mergeCell ref="C132:J132"/>
    <mergeCell ref="K132:L132"/>
    <mergeCell ref="B133:J133"/>
    <mergeCell ref="K133:L133"/>
  </mergeCells>
  <pageMargins left="0.511811024" right="0.511811024" top="0.78740157499999996" bottom="0.78740157499999996" header="0.31496062000000002" footer="0.31496062000000002"/>
  <pageSetup paperSize="9" scale="91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2EA466-028F-4EDF-8CC5-8E0B6217F15E}">
  <sheetPr>
    <pageSetUpPr fitToPage="1"/>
  </sheetPr>
  <dimension ref="B2:L25"/>
  <sheetViews>
    <sheetView workbookViewId="0">
      <selection activeCell="M22" sqref="M22"/>
    </sheetView>
  </sheetViews>
  <sheetFormatPr defaultRowHeight="14.4" x14ac:dyDescent="0.3"/>
  <cols>
    <col min="1" max="1" width="3.88671875" customWidth="1"/>
    <col min="6" max="6" width="10" bestFit="1" customWidth="1"/>
  </cols>
  <sheetData>
    <row r="2" spans="2:12" x14ac:dyDescent="0.3">
      <c r="B2" s="362" t="s">
        <v>297</v>
      </c>
      <c r="C2" s="362"/>
      <c r="D2" s="362"/>
      <c r="E2" s="362"/>
      <c r="F2" s="362"/>
      <c r="G2" s="362"/>
      <c r="H2" s="362"/>
      <c r="I2" s="362"/>
      <c r="J2" s="362"/>
      <c r="K2" s="362"/>
      <c r="L2" s="362"/>
    </row>
    <row r="3" spans="2:12" x14ac:dyDescent="0.3">
      <c r="B3" s="362" t="s">
        <v>298</v>
      </c>
      <c r="C3" s="362"/>
      <c r="D3" s="362"/>
      <c r="E3" s="362"/>
      <c r="F3" s="362"/>
      <c r="G3" s="362"/>
      <c r="H3" s="362"/>
      <c r="I3" s="362"/>
      <c r="J3" s="362"/>
      <c r="K3" s="362"/>
      <c r="L3" s="362"/>
    </row>
    <row r="4" spans="2:12" ht="15" thickBot="1" x14ac:dyDescent="0.35"/>
    <row r="5" spans="2:12" x14ac:dyDescent="0.3">
      <c r="C5" s="138" t="s">
        <v>317</v>
      </c>
      <c r="D5" s="139"/>
      <c r="E5" s="139"/>
      <c r="F5" s="139"/>
      <c r="G5" s="139"/>
      <c r="H5" s="139"/>
      <c r="I5" s="139"/>
      <c r="J5" s="139"/>
      <c r="K5" s="139"/>
      <c r="L5" s="369"/>
    </row>
    <row r="6" spans="2:12" x14ac:dyDescent="0.3">
      <c r="C6" s="56" t="s">
        <v>3</v>
      </c>
      <c r="D6" s="370" t="s">
        <v>307</v>
      </c>
      <c r="E6" s="370"/>
      <c r="F6" s="370"/>
      <c r="G6" s="370"/>
      <c r="H6" s="370"/>
      <c r="I6" s="370"/>
      <c r="J6" s="370"/>
      <c r="K6" s="365" t="s">
        <v>306</v>
      </c>
      <c r="L6" s="364"/>
    </row>
    <row r="7" spans="2:12" x14ac:dyDescent="0.3">
      <c r="C7" s="68">
        <v>1</v>
      </c>
      <c r="D7" s="66" t="s">
        <v>173</v>
      </c>
      <c r="E7" s="66"/>
      <c r="F7" s="66"/>
      <c r="G7" s="66"/>
      <c r="H7" s="66"/>
      <c r="I7" s="66"/>
      <c r="J7" s="66"/>
      <c r="K7" s="368">
        <f>'OFICIAL ELETRICISTA'!K135</f>
        <v>0</v>
      </c>
      <c r="L7" s="77"/>
    </row>
    <row r="8" spans="2:12" x14ac:dyDescent="0.3">
      <c r="C8" s="68"/>
      <c r="D8" s="66" t="s">
        <v>176</v>
      </c>
      <c r="E8" s="66"/>
      <c r="F8" s="66"/>
      <c r="G8" s="66"/>
      <c r="H8" s="66"/>
      <c r="I8" s="66"/>
      <c r="J8" s="66"/>
      <c r="K8" s="368">
        <f>'AUXILIAR DE MANUTENÇÃO'!K135</f>
        <v>0</v>
      </c>
      <c r="L8" s="77"/>
    </row>
    <row r="9" spans="2:12" x14ac:dyDescent="0.3">
      <c r="C9" s="68"/>
      <c r="D9" s="66" t="s">
        <v>305</v>
      </c>
      <c r="E9" s="66"/>
      <c r="F9" s="66"/>
      <c r="G9" s="66"/>
      <c r="H9" s="66"/>
      <c r="I9" s="66"/>
      <c r="J9" s="66"/>
      <c r="K9" s="366">
        <f>ROUND(SUM(K7:L8),2)</f>
        <v>0</v>
      </c>
      <c r="L9" s="367"/>
    </row>
    <row r="10" spans="2:12" x14ac:dyDescent="0.3">
      <c r="C10" s="34"/>
      <c r="D10" s="33"/>
      <c r="E10" s="33"/>
      <c r="F10" s="33"/>
      <c r="G10" s="33"/>
      <c r="H10" s="33"/>
      <c r="I10" s="33"/>
      <c r="J10" s="33"/>
      <c r="K10" s="33"/>
      <c r="L10" s="35"/>
    </row>
    <row r="11" spans="2:12" x14ac:dyDescent="0.3">
      <c r="C11" s="57" t="s">
        <v>3</v>
      </c>
      <c r="D11" s="365" t="s">
        <v>308</v>
      </c>
      <c r="E11" s="365"/>
      <c r="F11" s="365"/>
      <c r="G11" s="365"/>
      <c r="H11" s="365"/>
      <c r="I11" s="365"/>
      <c r="J11" s="365"/>
      <c r="K11" s="363" t="s">
        <v>306</v>
      </c>
      <c r="L11" s="364"/>
    </row>
    <row r="12" spans="2:12" x14ac:dyDescent="0.3">
      <c r="C12" s="56">
        <v>2</v>
      </c>
      <c r="D12" s="365"/>
      <c r="E12" s="365"/>
      <c r="F12" s="365"/>
      <c r="G12" s="365"/>
      <c r="H12" s="365"/>
      <c r="I12" s="365"/>
      <c r="J12" s="365"/>
      <c r="K12" s="366">
        <f>'APOIO, SERVIÇOS E PEÇAS'!K31</f>
        <v>0</v>
      </c>
      <c r="L12" s="367"/>
    </row>
    <row r="13" spans="2:12" x14ac:dyDescent="0.3">
      <c r="C13" s="34"/>
      <c r="D13" s="33"/>
      <c r="E13" s="33"/>
      <c r="F13" s="33"/>
      <c r="G13" s="33"/>
      <c r="H13" s="33"/>
      <c r="I13" s="33"/>
      <c r="J13" s="33"/>
      <c r="K13" s="33"/>
      <c r="L13" s="35"/>
    </row>
    <row r="14" spans="2:12" x14ac:dyDescent="0.3">
      <c r="C14" s="56" t="s">
        <v>3</v>
      </c>
      <c r="D14" s="370" t="s">
        <v>291</v>
      </c>
      <c r="E14" s="370"/>
      <c r="F14" s="370"/>
      <c r="G14" s="370"/>
      <c r="H14" s="370"/>
      <c r="I14" s="370"/>
      <c r="J14" s="370"/>
      <c r="K14" s="365" t="s">
        <v>306</v>
      </c>
      <c r="L14" s="364"/>
    </row>
    <row r="15" spans="2:12" x14ac:dyDescent="0.3">
      <c r="C15" s="68">
        <v>3</v>
      </c>
      <c r="D15" s="66" t="s">
        <v>311</v>
      </c>
      <c r="E15" s="66"/>
      <c r="F15" s="66"/>
      <c r="G15" s="66"/>
      <c r="H15" s="66"/>
      <c r="I15" s="66"/>
      <c r="J15" s="66"/>
      <c r="K15" s="368">
        <f>'APOIO, SERVIÇOS E PEÇAS'!K36</f>
        <v>0</v>
      </c>
      <c r="L15" s="77"/>
    </row>
    <row r="16" spans="2:12" x14ac:dyDescent="0.3">
      <c r="C16" s="68"/>
      <c r="D16" s="66" t="s">
        <v>312</v>
      </c>
      <c r="E16" s="66"/>
      <c r="F16" s="66"/>
      <c r="G16" s="66"/>
      <c r="H16" s="66"/>
      <c r="I16" s="66"/>
      <c r="J16" s="66"/>
      <c r="K16" s="368">
        <f>'APOIO, SERVIÇOS E PEÇAS'!K65</f>
        <v>0</v>
      </c>
      <c r="L16" s="77"/>
    </row>
    <row r="17" spans="3:12" x14ac:dyDescent="0.3">
      <c r="C17" s="68"/>
      <c r="D17" s="66" t="s">
        <v>305</v>
      </c>
      <c r="E17" s="66"/>
      <c r="F17" s="66"/>
      <c r="G17" s="66"/>
      <c r="H17" s="66"/>
      <c r="I17" s="66"/>
      <c r="J17" s="66"/>
      <c r="K17" s="366">
        <f>ROUND(SUM(K15:L16),2)</f>
        <v>0</v>
      </c>
      <c r="L17" s="367"/>
    </row>
    <row r="18" spans="3:12" x14ac:dyDescent="0.3">
      <c r="C18" s="34"/>
      <c r="D18" s="33"/>
      <c r="E18" s="55"/>
      <c r="F18" s="54"/>
      <c r="G18" s="33"/>
      <c r="H18" s="33"/>
      <c r="I18" s="33"/>
      <c r="J18" s="33"/>
      <c r="K18" s="33"/>
      <c r="L18" s="35"/>
    </row>
    <row r="19" spans="3:12" x14ac:dyDescent="0.3">
      <c r="C19" s="57" t="s">
        <v>3</v>
      </c>
      <c r="D19" s="365" t="s">
        <v>313</v>
      </c>
      <c r="E19" s="365"/>
      <c r="F19" s="365"/>
      <c r="G19" s="365"/>
      <c r="H19" s="365"/>
      <c r="I19" s="365"/>
      <c r="J19" s="365"/>
      <c r="K19" s="363" t="s">
        <v>306</v>
      </c>
      <c r="L19" s="364"/>
    </row>
    <row r="20" spans="3:12" ht="15" thickBot="1" x14ac:dyDescent="0.35">
      <c r="C20" s="58">
        <v>4</v>
      </c>
      <c r="D20" s="378"/>
      <c r="E20" s="378"/>
      <c r="F20" s="378"/>
      <c r="G20" s="378"/>
      <c r="H20" s="378"/>
      <c r="I20" s="378"/>
      <c r="J20" s="378"/>
      <c r="K20" s="379">
        <f>'APOIO, SERVIÇOS E PEÇAS'!K70</f>
        <v>0</v>
      </c>
      <c r="L20" s="380"/>
    </row>
    <row r="21" spans="3:12" ht="15" thickBot="1" x14ac:dyDescent="0.35"/>
    <row r="22" spans="3:12" ht="15" thickBot="1" x14ac:dyDescent="0.35">
      <c r="D22" s="381" t="s">
        <v>315</v>
      </c>
      <c r="E22" s="382"/>
      <c r="F22" s="382"/>
      <c r="G22" s="382"/>
      <c r="H22" s="382"/>
      <c r="I22" s="382"/>
      <c r="J22" s="382"/>
      <c r="K22" s="383">
        <f>ROUND(SUM(K9,K12,K17,K20),2)</f>
        <v>0</v>
      </c>
      <c r="L22" s="384"/>
    </row>
    <row r="23" spans="3:12" ht="15" thickBot="1" x14ac:dyDescent="0.35"/>
    <row r="24" spans="3:12" x14ac:dyDescent="0.3">
      <c r="D24" s="371" t="s">
        <v>314</v>
      </c>
      <c r="E24" s="372"/>
      <c r="F24" s="372"/>
      <c r="G24" s="372"/>
      <c r="H24" s="372"/>
      <c r="I24" s="372"/>
      <c r="J24" s="373"/>
      <c r="K24" s="374">
        <f>12*K22</f>
        <v>0</v>
      </c>
      <c r="L24" s="375"/>
    </row>
    <row r="25" spans="3:12" ht="15" thickBot="1" x14ac:dyDescent="0.35">
      <c r="D25" s="118" t="s">
        <v>316</v>
      </c>
      <c r="E25" s="119"/>
      <c r="F25" s="119"/>
      <c r="G25" s="119"/>
      <c r="H25" s="119"/>
      <c r="I25" s="119"/>
      <c r="J25" s="120"/>
      <c r="K25" s="376"/>
      <c r="L25" s="377"/>
    </row>
  </sheetData>
  <mergeCells count="32">
    <mergeCell ref="D24:J24"/>
    <mergeCell ref="D25:J25"/>
    <mergeCell ref="K24:L25"/>
    <mergeCell ref="K14:L14"/>
    <mergeCell ref="K15:L15"/>
    <mergeCell ref="D14:J14"/>
    <mergeCell ref="D19:J20"/>
    <mergeCell ref="K19:L19"/>
    <mergeCell ref="K20:L20"/>
    <mergeCell ref="D22:J22"/>
    <mergeCell ref="K22:L22"/>
    <mergeCell ref="C15:C17"/>
    <mergeCell ref="D15:J15"/>
    <mergeCell ref="D16:J16"/>
    <mergeCell ref="K16:L16"/>
    <mergeCell ref="D17:J17"/>
    <mergeCell ref="K17:L17"/>
    <mergeCell ref="K11:L11"/>
    <mergeCell ref="D11:J12"/>
    <mergeCell ref="K12:L12"/>
    <mergeCell ref="B2:L2"/>
    <mergeCell ref="B3:L3"/>
    <mergeCell ref="D7:J7"/>
    <mergeCell ref="K7:L7"/>
    <mergeCell ref="D8:J8"/>
    <mergeCell ref="K8:L8"/>
    <mergeCell ref="C5:L5"/>
    <mergeCell ref="D9:J9"/>
    <mergeCell ref="K9:L9"/>
    <mergeCell ref="D6:J6"/>
    <mergeCell ref="K6:L6"/>
    <mergeCell ref="C7:C9"/>
  </mergeCells>
  <pageMargins left="0.511811024" right="0.511811024" top="0.78740157499999996" bottom="0.78740157499999996" header="0.31496062000000002" footer="0.31496062000000002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LICITANTE</vt:lpstr>
      <vt:lpstr>APOIO, SERVIÇOS E PEÇAS</vt:lpstr>
      <vt:lpstr>OFICIAL ELETRICISTA</vt:lpstr>
      <vt:lpstr>AUXILIAR DE MANUTENÇÃO</vt:lpstr>
      <vt:lpstr>QUADRO-RESUMO</vt:lpstr>
    </vt:vector>
  </TitlesOfParts>
  <Company>Receita Federal do Brasil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Vagner Renato Avalos de Paulo</dc:creator>
  <cp:lastModifiedBy>Vagner Renato Avalos de Paulo</cp:lastModifiedBy>
  <cp:lastPrinted>2024-01-02T20:51:12Z</cp:lastPrinted>
  <dcterms:created xsi:type="dcterms:W3CDTF">2023-11-14T18:59:11Z</dcterms:created>
  <dcterms:modified xsi:type="dcterms:W3CDTF">2024-02-06T14:48:43Z</dcterms:modified>
</cp:coreProperties>
</file>